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02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stefandahlmann/Desktop/Korrektur-Excel/"/>
    </mc:Choice>
  </mc:AlternateContent>
  <bookViews>
    <workbookView xWindow="80" yWindow="460" windowWidth="28720" windowHeight="17540" xr2:uid="{00000000-000D-0000-FFFF-FFFF00000000}"/>
  </bookViews>
  <sheets>
    <sheet name="Klasse" sheetId="3" r:id="rId1"/>
    <sheet name="Noten_Prozente" sheetId="6" r:id="rId2"/>
    <sheet name="SuS_1" sheetId="5" r:id="rId3"/>
    <sheet name="SuS_2" sheetId="7" r:id="rId4"/>
    <sheet name="SuS_3" sheetId="8" r:id="rId5"/>
    <sheet name="SuS_4" sheetId="9" r:id="rId6"/>
    <sheet name="SuS_5" sheetId="10" r:id="rId7"/>
    <sheet name="SuS_6" sheetId="22" r:id="rId8"/>
    <sheet name="SuS_7" sheetId="23" r:id="rId9"/>
    <sheet name="SuS_8" sheetId="24" r:id="rId10"/>
    <sheet name="SuS_9" sheetId="25" r:id="rId11"/>
    <sheet name="SuS_10" sheetId="26" r:id="rId12"/>
    <sheet name="SuS_11" sheetId="27" r:id="rId13"/>
    <sheet name="SuS_12" sheetId="28" r:id="rId14"/>
    <sheet name="SuS_13" sheetId="29" r:id="rId15"/>
    <sheet name="SuS_14" sheetId="30" r:id="rId16"/>
    <sheet name="SuS_15" sheetId="31" r:id="rId17"/>
    <sheet name="SuS_16" sheetId="32" r:id="rId18"/>
    <sheet name="SuS_17" sheetId="33" r:id="rId19"/>
    <sheet name="SuS_18" sheetId="34" r:id="rId20"/>
    <sheet name="SuS_19" sheetId="35" r:id="rId21"/>
    <sheet name="SuS_20" sheetId="36" r:id="rId22"/>
    <sheet name="SuS_21" sheetId="37" r:id="rId23"/>
    <sheet name="SuS_22" sheetId="38" r:id="rId24"/>
    <sheet name="SuS_23" sheetId="39" r:id="rId25"/>
    <sheet name="SuS_24" sheetId="40" r:id="rId26"/>
    <sheet name="SuS_25" sheetId="41" r:id="rId27"/>
    <sheet name="SuS_26" sheetId="42" r:id="rId28"/>
    <sheet name="SuS_27" sheetId="43" r:id="rId29"/>
    <sheet name="SuS_28" sheetId="44" r:id="rId30"/>
    <sheet name="SuS_29" sheetId="45" r:id="rId31"/>
    <sheet name="SuS_30" sheetId="46" r:id="rId32"/>
    <sheet name="SuS_31" sheetId="47" r:id="rId33"/>
    <sheet name="SuS_32" sheetId="48" r:id="rId34"/>
    <sheet name="SuS_33" sheetId="49" r:id="rId35"/>
  </sheets>
  <calcPr calcId="171027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" i="3" l="1"/>
  <c r="L4" i="3"/>
  <c r="L5" i="3"/>
  <c r="M5" i="3" s="1"/>
  <c r="L6" i="3"/>
  <c r="M6" i="3" s="1"/>
  <c r="L7" i="3"/>
  <c r="L8" i="3"/>
  <c r="L9" i="3"/>
  <c r="M9" i="3" s="1"/>
  <c r="L10" i="3"/>
  <c r="M10" i="3" s="1"/>
  <c r="L11" i="3"/>
  <c r="L12" i="3"/>
  <c r="L13" i="3"/>
  <c r="M13" i="3" s="1"/>
  <c r="L14" i="3"/>
  <c r="M14" i="3" s="1"/>
  <c r="L15" i="3"/>
  <c r="L16" i="3"/>
  <c r="L17" i="3"/>
  <c r="M17" i="3" s="1"/>
  <c r="L18" i="3"/>
  <c r="M18" i="3" s="1"/>
  <c r="L19" i="3"/>
  <c r="L20" i="3"/>
  <c r="L21" i="3"/>
  <c r="M21" i="3" s="1"/>
  <c r="L22" i="3"/>
  <c r="M22" i="3" s="1"/>
  <c r="L23" i="3"/>
  <c r="L24" i="3"/>
  <c r="L25" i="3"/>
  <c r="M25" i="3" s="1"/>
  <c r="L26" i="3"/>
  <c r="M26" i="3" s="1"/>
  <c r="L27" i="3"/>
  <c r="L2" i="3"/>
  <c r="M7" i="3" s="1"/>
  <c r="M3" i="3"/>
  <c r="N3" i="3" s="1"/>
  <c r="M4" i="3"/>
  <c r="P4" i="3" s="1"/>
  <c r="M11" i="3"/>
  <c r="N11" i="3" s="1"/>
  <c r="M12" i="3"/>
  <c r="P12" i="3" s="1"/>
  <c r="B9" i="26" s="1"/>
  <c r="M16" i="3"/>
  <c r="P16" i="3" s="1"/>
  <c r="B9" i="30" s="1"/>
  <c r="M19" i="3"/>
  <c r="O19" i="3" s="1"/>
  <c r="B8" i="33" s="1"/>
  <c r="M20" i="3"/>
  <c r="P20" i="3" s="1"/>
  <c r="B9" i="34" s="1"/>
  <c r="M24" i="3"/>
  <c r="P24" i="3" s="1"/>
  <c r="B9" i="38" s="1"/>
  <c r="M27" i="3"/>
  <c r="O27" i="3" s="1"/>
  <c r="B8" i="41" s="1"/>
  <c r="L28" i="3"/>
  <c r="M28" i="3" s="1"/>
  <c r="L29" i="3"/>
  <c r="M29" i="3"/>
  <c r="O29" i="3" s="1"/>
  <c r="B8" i="43" s="1"/>
  <c r="L30" i="3"/>
  <c r="M30" i="3" s="1"/>
  <c r="L31" i="3"/>
  <c r="B5" i="45" s="1"/>
  <c r="L32" i="3"/>
  <c r="L33" i="3"/>
  <c r="M33" i="3" s="1"/>
  <c r="AJ3" i="3"/>
  <c r="AJ4" i="3"/>
  <c r="AJ5" i="3"/>
  <c r="AJ6" i="3"/>
  <c r="AJ7" i="3"/>
  <c r="AJ8" i="3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J2" i="3"/>
  <c r="N29" i="3"/>
  <c r="M32" i="3"/>
  <c r="N32" i="3" s="1"/>
  <c r="L34" i="3"/>
  <c r="M34" i="3" s="1"/>
  <c r="L35" i="3"/>
  <c r="M35" i="3"/>
  <c r="P35" i="3" s="1"/>
  <c r="B9" i="49" s="1"/>
  <c r="O35" i="3"/>
  <c r="B8" i="49" s="1"/>
  <c r="L37" i="3"/>
  <c r="P3" i="3"/>
  <c r="B9" i="5" s="1"/>
  <c r="P11" i="3"/>
  <c r="B9" i="25" s="1"/>
  <c r="O3" i="3"/>
  <c r="B8" i="5" s="1"/>
  <c r="B6" i="49"/>
  <c r="B5" i="49"/>
  <c r="B2" i="49"/>
  <c r="B11" i="49"/>
  <c r="B4" i="49"/>
  <c r="A1" i="49"/>
  <c r="B5" i="48"/>
  <c r="B2" i="48"/>
  <c r="B11" i="48"/>
  <c r="B4" i="48"/>
  <c r="A1" i="48"/>
  <c r="B2" i="47"/>
  <c r="B11" i="47"/>
  <c r="B4" i="47"/>
  <c r="A1" i="47"/>
  <c r="B5" i="46"/>
  <c r="B2" i="46"/>
  <c r="B11" i="46"/>
  <c r="A1" i="46"/>
  <c r="B2" i="45"/>
  <c r="B11" i="45"/>
  <c r="A1" i="45"/>
  <c r="B2" i="44"/>
  <c r="B11" i="44"/>
  <c r="A1" i="44"/>
  <c r="B5" i="43"/>
  <c r="B2" i="43"/>
  <c r="B11" i="43"/>
  <c r="B4" i="43"/>
  <c r="A1" i="43"/>
  <c r="B5" i="42"/>
  <c r="B2" i="42"/>
  <c r="B11" i="42"/>
  <c r="A1" i="42"/>
  <c r="B5" i="41"/>
  <c r="B2" i="41"/>
  <c r="B11" i="41"/>
  <c r="B4" i="41"/>
  <c r="A1" i="41"/>
  <c r="B5" i="40"/>
  <c r="B2" i="40"/>
  <c r="B11" i="40"/>
  <c r="B4" i="40"/>
  <c r="A1" i="40"/>
  <c r="B2" i="39"/>
  <c r="B11" i="39"/>
  <c r="B4" i="39"/>
  <c r="A1" i="39"/>
  <c r="B5" i="38"/>
  <c r="B2" i="38"/>
  <c r="B11" i="38"/>
  <c r="B4" i="38"/>
  <c r="A1" i="38"/>
  <c r="B5" i="37"/>
  <c r="B2" i="37"/>
  <c r="B11" i="37"/>
  <c r="A1" i="37"/>
  <c r="B5" i="36"/>
  <c r="B2" i="36"/>
  <c r="B11" i="36"/>
  <c r="B4" i="36"/>
  <c r="A1" i="36"/>
  <c r="B5" i="35"/>
  <c r="B2" i="35"/>
  <c r="B11" i="35"/>
  <c r="B4" i="35"/>
  <c r="A1" i="35"/>
  <c r="B5" i="34"/>
  <c r="B2" i="34"/>
  <c r="B11" i="34"/>
  <c r="B4" i="34"/>
  <c r="A1" i="34"/>
  <c r="B6" i="33"/>
  <c r="B5" i="33"/>
  <c r="B2" i="33"/>
  <c r="B11" i="33"/>
  <c r="B4" i="33"/>
  <c r="A1" i="33"/>
  <c r="B2" i="32"/>
  <c r="B11" i="32"/>
  <c r="B4" i="32"/>
  <c r="A1" i="32"/>
  <c r="B5" i="31"/>
  <c r="B2" i="31"/>
  <c r="B11" i="31"/>
  <c r="B4" i="31"/>
  <c r="A1" i="31"/>
  <c r="B5" i="30"/>
  <c r="B2" i="30"/>
  <c r="B11" i="30"/>
  <c r="B4" i="30"/>
  <c r="A1" i="30"/>
  <c r="B5" i="29"/>
  <c r="B2" i="29"/>
  <c r="B11" i="29"/>
  <c r="B4" i="29"/>
  <c r="A1" i="29"/>
  <c r="B2" i="28"/>
  <c r="B11" i="28"/>
  <c r="B4" i="28"/>
  <c r="A1" i="28"/>
  <c r="B5" i="27"/>
  <c r="B2" i="27"/>
  <c r="B11" i="27"/>
  <c r="B4" i="27"/>
  <c r="A1" i="27"/>
  <c r="B5" i="26"/>
  <c r="B2" i="26"/>
  <c r="B11" i="26"/>
  <c r="B4" i="26"/>
  <c r="A1" i="26"/>
  <c r="B6" i="25"/>
  <c r="B5" i="25"/>
  <c r="B2" i="25"/>
  <c r="B11" i="25"/>
  <c r="B4" i="25"/>
  <c r="A1" i="25"/>
  <c r="B5" i="24"/>
  <c r="B2" i="24"/>
  <c r="B11" i="24"/>
  <c r="B4" i="24"/>
  <c r="A1" i="24"/>
  <c r="B5" i="23"/>
  <c r="B2" i="23"/>
  <c r="B11" i="23"/>
  <c r="B4" i="23"/>
  <c r="A1" i="23"/>
  <c r="B5" i="22"/>
  <c r="B2" i="22"/>
  <c r="B11" i="22"/>
  <c r="B4" i="22"/>
  <c r="A1" i="22"/>
  <c r="B5" i="10"/>
  <c r="B2" i="10"/>
  <c r="B11" i="10"/>
  <c r="B4" i="10"/>
  <c r="A1" i="10"/>
  <c r="B5" i="9"/>
  <c r="B2" i="9"/>
  <c r="B11" i="9"/>
  <c r="B4" i="9"/>
  <c r="A1" i="9"/>
  <c r="B2" i="8"/>
  <c r="B11" i="8"/>
  <c r="B4" i="8"/>
  <c r="A1" i="8"/>
  <c r="B4" i="7"/>
  <c r="B5" i="7"/>
  <c r="B2" i="7"/>
  <c r="B11" i="7"/>
  <c r="A1" i="7"/>
  <c r="B11" i="5"/>
  <c r="A1" i="5"/>
  <c r="B3" i="6"/>
  <c r="B4" i="6"/>
  <c r="B5" i="6"/>
  <c r="B6" i="6"/>
  <c r="B7" i="6"/>
  <c r="B6" i="5"/>
  <c r="B5" i="5"/>
  <c r="B4" i="5"/>
  <c r="B2" i="5"/>
  <c r="M2" i="3"/>
  <c r="B5" i="8" l="1"/>
  <c r="P27" i="3"/>
  <c r="B9" i="41" s="1"/>
  <c r="B6" i="38"/>
  <c r="N35" i="3"/>
  <c r="P32" i="3"/>
  <c r="B9" i="46" s="1"/>
  <c r="B6" i="41"/>
  <c r="B6" i="43"/>
  <c r="M8" i="3"/>
  <c r="O7" i="3"/>
  <c r="B8" i="10" s="1"/>
  <c r="P7" i="3"/>
  <c r="B9" i="10" s="1"/>
  <c r="B6" i="10"/>
  <c r="N7" i="3"/>
  <c r="B6" i="26"/>
  <c r="P19" i="3"/>
  <c r="B9" i="33" s="1"/>
  <c r="N27" i="3"/>
  <c r="N19" i="3"/>
  <c r="B6" i="30"/>
  <c r="B4" i="37"/>
  <c r="B4" i="42"/>
  <c r="B4" i="44"/>
  <c r="B4" i="45"/>
  <c r="B4" i="46"/>
  <c r="B6" i="46"/>
  <c r="O11" i="3"/>
  <c r="B8" i="25" s="1"/>
  <c r="M36" i="3"/>
  <c r="N36" i="3" s="1"/>
  <c r="P29" i="3"/>
  <c r="B9" i="43" s="1"/>
  <c r="M23" i="3"/>
  <c r="M15" i="3"/>
  <c r="M31" i="3"/>
  <c r="B5" i="32"/>
  <c r="B6" i="7"/>
  <c r="B5" i="28"/>
  <c r="B6" i="34"/>
  <c r="B5" i="39"/>
  <c r="B9" i="7"/>
  <c r="B6" i="8"/>
  <c r="O5" i="3"/>
  <c r="B8" i="8" s="1"/>
  <c r="P5" i="3"/>
  <c r="B9" i="8" s="1"/>
  <c r="N5" i="3"/>
  <c r="O28" i="3"/>
  <c r="B8" i="42" s="1"/>
  <c r="B6" i="42"/>
  <c r="P28" i="3"/>
  <c r="B9" i="42" s="1"/>
  <c r="N28" i="3"/>
  <c r="O26" i="3"/>
  <c r="B8" i="40" s="1"/>
  <c r="B6" i="40"/>
  <c r="N26" i="3"/>
  <c r="P26" i="3"/>
  <c r="B9" i="40" s="1"/>
  <c r="O22" i="3"/>
  <c r="B8" i="36" s="1"/>
  <c r="B6" i="36"/>
  <c r="P22" i="3"/>
  <c r="B9" i="36" s="1"/>
  <c r="N22" i="3"/>
  <c r="O18" i="3"/>
  <c r="B8" i="32" s="1"/>
  <c r="B6" i="32"/>
  <c r="N18" i="3"/>
  <c r="P18" i="3"/>
  <c r="B9" i="32" s="1"/>
  <c r="O14" i="3"/>
  <c r="B8" i="28" s="1"/>
  <c r="B6" i="28"/>
  <c r="N14" i="3"/>
  <c r="P14" i="3"/>
  <c r="B9" i="28" s="1"/>
  <c r="O10" i="3"/>
  <c r="B8" i="24" s="1"/>
  <c r="B6" i="24"/>
  <c r="P10" i="3"/>
  <c r="B9" i="24" s="1"/>
  <c r="N10" i="3"/>
  <c r="O6" i="3"/>
  <c r="B8" i="9" s="1"/>
  <c r="B6" i="9"/>
  <c r="N6" i="3"/>
  <c r="P6" i="3"/>
  <c r="B9" i="9" s="1"/>
  <c r="P34" i="3"/>
  <c r="B9" i="48" s="1"/>
  <c r="B6" i="48"/>
  <c r="N34" i="3"/>
  <c r="O34" i="3"/>
  <c r="B8" i="48" s="1"/>
  <c r="B6" i="44"/>
  <c r="N30" i="3"/>
  <c r="O30" i="3"/>
  <c r="B8" i="44" s="1"/>
  <c r="P30" i="3"/>
  <c r="B9" i="44" s="1"/>
  <c r="M37" i="3"/>
  <c r="B6" i="39"/>
  <c r="P25" i="3"/>
  <c r="B9" i="39" s="1"/>
  <c r="N25" i="3"/>
  <c r="O25" i="3"/>
  <c r="B8" i="39" s="1"/>
  <c r="B6" i="35"/>
  <c r="P21" i="3"/>
  <c r="B9" i="35" s="1"/>
  <c r="O21" i="3"/>
  <c r="B8" i="35" s="1"/>
  <c r="N21" i="3"/>
  <c r="B6" i="31"/>
  <c r="O17" i="3"/>
  <c r="B8" i="31" s="1"/>
  <c r="P17" i="3"/>
  <c r="B9" i="31" s="1"/>
  <c r="N17" i="3"/>
  <c r="B6" i="27"/>
  <c r="P13" i="3"/>
  <c r="B9" i="27" s="1"/>
  <c r="N13" i="3"/>
  <c r="O13" i="3"/>
  <c r="B8" i="27" s="1"/>
  <c r="B6" i="23"/>
  <c r="P9" i="3"/>
  <c r="B9" i="23" s="1"/>
  <c r="O9" i="3"/>
  <c r="B8" i="23" s="1"/>
  <c r="N9" i="3"/>
  <c r="B6" i="47"/>
  <c r="N33" i="3"/>
  <c r="O33" i="3"/>
  <c r="B8" i="47" s="1"/>
  <c r="P33" i="3"/>
  <c r="B9" i="47" s="1"/>
  <c r="O24" i="3"/>
  <c r="B8" i="38" s="1"/>
  <c r="O20" i="3"/>
  <c r="B8" i="34" s="1"/>
  <c r="O16" i="3"/>
  <c r="B8" i="30" s="1"/>
  <c r="O12" i="3"/>
  <c r="B8" i="26" s="1"/>
  <c r="O8" i="3"/>
  <c r="B8" i="22" s="1"/>
  <c r="O4" i="3"/>
  <c r="B8" i="7" s="1"/>
  <c r="O32" i="3"/>
  <c r="B8" i="46" s="1"/>
  <c r="O31" i="3"/>
  <c r="B8" i="45" s="1"/>
  <c r="B5" i="44"/>
  <c r="B5" i="47"/>
  <c r="N24" i="3"/>
  <c r="N20" i="3"/>
  <c r="N16" i="3"/>
  <c r="N12" i="3"/>
  <c r="N8" i="3"/>
  <c r="N4" i="3"/>
  <c r="O36" i="3"/>
  <c r="P8" i="3" l="1"/>
  <c r="B9" i="22" s="1"/>
  <c r="B6" i="22"/>
  <c r="P36" i="3"/>
  <c r="P15" i="3"/>
  <c r="B9" i="29" s="1"/>
  <c r="N15" i="3"/>
  <c r="B6" i="29"/>
  <c r="O15" i="3"/>
  <c r="B8" i="29" s="1"/>
  <c r="B6" i="37"/>
  <c r="N23" i="3"/>
  <c r="P23" i="3"/>
  <c r="B9" i="37" s="1"/>
  <c r="O23" i="3"/>
  <c r="B8" i="37" s="1"/>
  <c r="N31" i="3"/>
  <c r="B6" i="45"/>
  <c r="P31" i="3"/>
  <c r="B9" i="45" s="1"/>
  <c r="N37" i="3"/>
  <c r="O37" i="3"/>
  <c r="P37" i="3" l="1"/>
</calcChain>
</file>

<file path=xl/sharedStrings.xml><?xml version="1.0" encoding="utf-8"?>
<sst xmlns="http://schemas.openxmlformats.org/spreadsheetml/2006/main" count="401" uniqueCount="77">
  <si>
    <t>Nr.</t>
  </si>
  <si>
    <t>Name</t>
  </si>
  <si>
    <t>S</t>
  </si>
  <si>
    <t>%</t>
  </si>
  <si>
    <t>K1 8c v. 1.10.13</t>
  </si>
  <si>
    <t xml:space="preserve"> </t>
  </si>
  <si>
    <t>Mittel:  2,54</t>
  </si>
  <si>
    <t>K2 8c v. 5.11.13</t>
  </si>
  <si>
    <t>Mittel: 2,9</t>
  </si>
  <si>
    <t>K3 8c v. 3.12.13</t>
  </si>
  <si>
    <t>Mittel: 2,86</t>
  </si>
  <si>
    <t>Fö = Förderempfehlung</t>
  </si>
  <si>
    <t>K4 8c v. 7.3.14</t>
  </si>
  <si>
    <t>Mittel: 3,14</t>
  </si>
  <si>
    <t>Name:</t>
  </si>
  <si>
    <t>Erreichte Punkte:</t>
  </si>
  <si>
    <t>von</t>
  </si>
  <si>
    <t>Maximal erreichbare Punkte:</t>
  </si>
  <si>
    <t>Ergebnis in Prozent:</t>
  </si>
  <si>
    <t>Note:</t>
  </si>
  <si>
    <t>Note</t>
  </si>
  <si>
    <t>Noten</t>
  </si>
  <si>
    <t>für Prozente</t>
  </si>
  <si>
    <t>bis</t>
  </si>
  <si>
    <t>1-</t>
  </si>
  <si>
    <t>2+</t>
  </si>
  <si>
    <t>2-</t>
  </si>
  <si>
    <t>3+</t>
  </si>
  <si>
    <t>3-</t>
  </si>
  <si>
    <t>4+</t>
  </si>
  <si>
    <t>4-</t>
  </si>
  <si>
    <t>5+</t>
  </si>
  <si>
    <t>5-</t>
  </si>
  <si>
    <t>6+</t>
  </si>
  <si>
    <t>1+</t>
  </si>
  <si>
    <t>erreichte %</t>
  </si>
  <si>
    <t>sehr gut (plus)</t>
  </si>
  <si>
    <t>sehr gut</t>
  </si>
  <si>
    <t>sehr gut (minus)</t>
  </si>
  <si>
    <t>gut (plus)</t>
  </si>
  <si>
    <t>gut</t>
  </si>
  <si>
    <t>gut (minus)</t>
  </si>
  <si>
    <t>befriedigend (plus)</t>
  </si>
  <si>
    <t>befriedigend</t>
  </si>
  <si>
    <t>befriedigend (minus)</t>
  </si>
  <si>
    <t>ausreichend (plus)</t>
  </si>
  <si>
    <t>ausreichend</t>
  </si>
  <si>
    <t>ausreichend (minus)</t>
  </si>
  <si>
    <t>mangelhaft (plus)</t>
  </si>
  <si>
    <t>mangelhaft</t>
  </si>
  <si>
    <t>mangelhaft (minus)</t>
  </si>
  <si>
    <t>ungenügend</t>
  </si>
  <si>
    <t>Ziffer</t>
  </si>
  <si>
    <t>ausgeschrieben</t>
  </si>
  <si>
    <t>Punkte</t>
  </si>
  <si>
    <t>Note in Punkten:</t>
  </si>
  <si>
    <t>Datum, Parafe:</t>
  </si>
  <si>
    <t>Unterschrift der Erziehungsberechtigen:</t>
  </si>
  <si>
    <t>veränderbar und resultiert in Änderungen in den Schülerdateien</t>
  </si>
  <si>
    <t>DURCHSCHNITT</t>
  </si>
  <si>
    <t>Note ausgeschrieben</t>
  </si>
  <si>
    <t>Note in Punkten</t>
  </si>
  <si>
    <t>SUMME INHALT</t>
  </si>
  <si>
    <t>Klassenarbeit Nr. 6 im Fach Englisch</t>
  </si>
  <si>
    <t>19.06.2016</t>
  </si>
  <si>
    <t>Kommentar unter der Arbeit</t>
  </si>
  <si>
    <t>Förderempfehlung?</t>
  </si>
  <si>
    <t>1b</t>
  </si>
  <si>
    <t>1a</t>
  </si>
  <si>
    <t>Lieber Dominic bitte übe den Satzbau (vgl. Nr.5)</t>
  </si>
  <si>
    <t>Max Mustermann</t>
  </si>
  <si>
    <t>Jane Doe</t>
  </si>
  <si>
    <t>John Doe</t>
  </si>
  <si>
    <t>5-Inhalt</t>
  </si>
  <si>
    <t>5-Spr: Gr</t>
  </si>
  <si>
    <t>5-Spr: W</t>
  </si>
  <si>
    <t>5-Spr: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</si>
</sst>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407]d\.\ mmmm\ yyyy;@"/>
  </numFmts>
  <fonts count="16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b/>
      <sz val="11"/>
      <color indexed="12"/>
      <name val="Arial"/>
      <family val="2"/>
    </font>
    <font>
      <b/>
      <sz val="12"/>
      <color indexed="17"/>
      <name val="Symbol"/>
      <family val="1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i/>
      <sz val="11"/>
      <name val="Arial"/>
      <family val="2"/>
    </font>
    <font>
      <b/>
      <sz val="9"/>
      <color indexed="17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0"/>
      <color rgb="FF000000"/>
      <name val="Verdana"/>
      <family val="2"/>
    </font>
    <font>
      <b/>
      <sz val="10"/>
      <color rgb="FF006411"/>
      <name val="Arial"/>
      <family val="2"/>
    </font>
    <font>
      <sz val="10"/>
      <color rgb="FF363636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7" fillId="0" borderId="0" xfId="0" applyFont="1" applyFill="1" applyBorder="1"/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11" fillId="0" borderId="0" xfId="0" applyFont="1"/>
    <xf numFmtId="10" fontId="11" fillId="0" borderId="0" xfId="0" applyNumberFormat="1" applyFont="1"/>
    <xf numFmtId="0" fontId="0" fillId="2" borderId="0" xfId="0" applyNumberFormat="1" applyFill="1" applyAlignment="1">
      <alignment horizontal="center"/>
    </xf>
    <xf numFmtId="0" fontId="0" fillId="3" borderId="0" xfId="0" applyNumberFormat="1" applyFill="1" applyAlignment="1">
      <alignment horizontal="center"/>
    </xf>
    <xf numFmtId="0" fontId="0" fillId="4" borderId="0" xfId="0" applyFill="1"/>
    <xf numFmtId="0" fontId="0" fillId="0" borderId="0" xfId="0" applyAlignment="1"/>
    <xf numFmtId="0" fontId="0" fillId="0" borderId="4" xfId="0" applyBorder="1"/>
    <xf numFmtId="0" fontId="9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164" fontId="0" fillId="0" borderId="4" xfId="0" applyNumberForma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5" borderId="0" xfId="0" applyFill="1"/>
    <xf numFmtId="0" fontId="11" fillId="5" borderId="0" xfId="0" applyFont="1" applyFill="1"/>
    <xf numFmtId="10" fontId="11" fillId="5" borderId="0" xfId="0" applyNumberFormat="1" applyFont="1" applyFill="1"/>
    <xf numFmtId="0" fontId="0" fillId="5" borderId="0" xfId="0" applyFill="1" applyAlignment="1">
      <alignment horizontal="center"/>
    </xf>
    <xf numFmtId="0" fontId="2" fillId="5" borderId="0" xfId="0" applyFont="1" applyFill="1"/>
    <xf numFmtId="0" fontId="0" fillId="6" borderId="0" xfId="0" applyFill="1" applyAlignment="1">
      <alignment horizontal="center"/>
    </xf>
    <xf numFmtId="10" fontId="11" fillId="0" borderId="0" xfId="0" applyNumberFormat="1" applyFont="1" applyFill="1"/>
    <xf numFmtId="0" fontId="0" fillId="6" borderId="0" xfId="0" applyFill="1"/>
    <xf numFmtId="0" fontId="0" fillId="6" borderId="0" xfId="0" applyFill="1" applyAlignment="1">
      <alignment horizontal="center"/>
    </xf>
    <xf numFmtId="0" fontId="6" fillId="6" borderId="0" xfId="0" applyFont="1" applyFill="1" applyAlignment="1">
      <alignment horizontal="center"/>
    </xf>
    <xf numFmtId="164" fontId="0" fillId="6" borderId="0" xfId="0" applyNumberFormat="1" applyFill="1" applyAlignment="1">
      <alignment horizontal="center"/>
    </xf>
    <xf numFmtId="0" fontId="0" fillId="6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13" fillId="0" borderId="0" xfId="0" applyNumberFormat="1" applyFont="1"/>
    <xf numFmtId="0" fontId="0" fillId="3" borderId="0" xfId="0" applyNumberFormat="1" applyFont="1" applyFill="1" applyAlignment="1">
      <alignment horizontal="center"/>
    </xf>
    <xf numFmtId="0" fontId="0" fillId="6" borderId="0" xfId="0" applyNumberFormat="1" applyFont="1" applyFill="1" applyAlignment="1">
      <alignment horizontal="center"/>
    </xf>
    <xf numFmtId="0" fontId="0" fillId="4" borderId="0" xfId="0" applyFont="1" applyFill="1" applyAlignment="1"/>
    <xf numFmtId="0" fontId="0" fillId="0" borderId="0" xfId="0" applyFont="1" applyAlignment="1"/>
    <xf numFmtId="0" fontId="0" fillId="0" borderId="0" xfId="0" applyFont="1" applyAlignment="1"/>
    <xf numFmtId="0" fontId="0" fillId="4" borderId="0" xfId="0" applyFont="1" applyFill="1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Alignment="1"/>
  </cellXfs>
  <cellStyles count="23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3"/>
  <sheetViews>
    <sheetView tabSelected="1" zoomScale="130" zoomScaleNormal="130" zoomScalePageLayoutView="13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35" sqref="B35"/>
    </sheetView>
  </sheetViews>
  <sheetFormatPr baseColWidth="10" defaultRowHeight="13" x14ac:dyDescent="0.15"/>
  <cols>
    <col min="1" max="1" width="4.6640625" customWidth="1"/>
    <col min="2" max="2" width="23.1640625" customWidth="1"/>
    <col min="3" max="7" width="4.5" style="1" customWidth="1"/>
    <col min="8" max="8" width="10.1640625" style="1" customWidth="1"/>
    <col min="9" max="9" width="10.83203125" style="1" customWidth="1"/>
    <col min="10" max="10" width="9.83203125" style="1" customWidth="1"/>
    <col min="11" max="11" width="8.33203125" style="1" customWidth="1"/>
    <col min="12" max="12" width="6" style="1" customWidth="1"/>
    <col min="13" max="13" width="6.5" style="1" customWidth="1"/>
    <col min="15" max="15" width="21.1640625" customWidth="1"/>
    <col min="16" max="16" width="18.33203125" customWidth="1"/>
    <col min="17" max="17" width="36" style="49" customWidth="1"/>
    <col min="18" max="18" width="18.33203125" style="52" customWidth="1"/>
    <col min="19" max="25" width="0" hidden="1" customWidth="1"/>
    <col min="27" max="27" width="17.83203125" customWidth="1"/>
    <col min="32" max="32" width="31.33203125" customWidth="1"/>
    <col min="36" max="36" width="0" hidden="1" customWidth="1"/>
  </cols>
  <sheetData>
    <row r="1" spans="1:36" ht="16" x14ac:dyDescent="0.2">
      <c r="A1" t="s">
        <v>0</v>
      </c>
      <c r="B1" t="s">
        <v>1</v>
      </c>
      <c r="C1" s="7" t="s">
        <v>68</v>
      </c>
      <c r="D1" s="15" t="s">
        <v>67</v>
      </c>
      <c r="E1" s="15">
        <v>2</v>
      </c>
      <c r="F1" s="15">
        <v>3</v>
      </c>
      <c r="G1" s="15">
        <v>4</v>
      </c>
      <c r="H1" s="15" t="s">
        <v>73</v>
      </c>
      <c r="I1" s="15" t="s">
        <v>75</v>
      </c>
      <c r="J1" s="15" t="s">
        <v>74</v>
      </c>
      <c r="K1" s="15" t="s">
        <v>76</v>
      </c>
      <c r="L1" s="3" t="s">
        <v>2</v>
      </c>
      <c r="M1" s="9" t="s">
        <v>3</v>
      </c>
      <c r="N1" s="22" t="s">
        <v>19</v>
      </c>
      <c r="O1" s="22" t="s">
        <v>60</v>
      </c>
      <c r="P1" s="22" t="s">
        <v>61</v>
      </c>
      <c r="Q1" s="48" t="s">
        <v>65</v>
      </c>
      <c r="R1" s="51" t="s">
        <v>66</v>
      </c>
      <c r="AB1" s="18" t="s">
        <v>21</v>
      </c>
      <c r="AC1" s="32" t="s">
        <v>22</v>
      </c>
      <c r="AJ1" t="s">
        <v>62</v>
      </c>
    </row>
    <row r="2" spans="1:36" ht="14" x14ac:dyDescent="0.15">
      <c r="A2" s="5" t="s">
        <v>0</v>
      </c>
      <c r="B2" s="6" t="s">
        <v>1</v>
      </c>
      <c r="C2" s="30">
        <v>6</v>
      </c>
      <c r="D2" s="31">
        <v>4</v>
      </c>
      <c r="E2" s="31">
        <v>11</v>
      </c>
      <c r="F2" s="31">
        <v>12</v>
      </c>
      <c r="G2" s="31">
        <v>13.5</v>
      </c>
      <c r="H2" s="31">
        <v>5</v>
      </c>
      <c r="I2" s="31">
        <v>6</v>
      </c>
      <c r="J2" s="31">
        <v>6</v>
      </c>
      <c r="K2" s="31">
        <v>3</v>
      </c>
      <c r="L2" s="10">
        <f t="shared" ref="L2:L35" si="0">SUM(C2:K2)</f>
        <v>66.5</v>
      </c>
      <c r="M2" s="11">
        <f t="shared" ref="M2:M30" si="1">L2/$L$2</f>
        <v>1</v>
      </c>
      <c r="N2" s="22" t="s">
        <v>52</v>
      </c>
      <c r="O2" s="22" t="s">
        <v>53</v>
      </c>
      <c r="P2" s="22" t="s">
        <v>54</v>
      </c>
      <c r="Q2" s="48"/>
      <c r="R2" s="51"/>
      <c r="AB2" s="18"/>
      <c r="AC2" s="33" t="s">
        <v>16</v>
      </c>
      <c r="AD2" s="18" t="s">
        <v>23</v>
      </c>
      <c r="AJ2" t="e">
        <f>#REF!+#REF!+#REF!+#REF!</f>
        <v>#REF!</v>
      </c>
    </row>
    <row r="3" spans="1:36" ht="13" customHeight="1" x14ac:dyDescent="0.15">
      <c r="A3" s="2">
        <v>1</v>
      </c>
      <c r="B3" s="36" t="s">
        <v>70</v>
      </c>
      <c r="C3"/>
      <c r="D3"/>
      <c r="E3"/>
      <c r="F3"/>
      <c r="G3"/>
      <c r="H3"/>
      <c r="I3"/>
      <c r="J3"/>
      <c r="K3"/>
      <c r="L3" s="10">
        <f t="shared" si="0"/>
        <v>0</v>
      </c>
      <c r="M3" s="11">
        <f t="shared" si="1"/>
        <v>0</v>
      </c>
      <c r="N3" s="20">
        <f t="shared" ref="N3:N26" si="2">INDEX(AB:AB,MATCH(M3,$AC$1:$AC$18,-1))</f>
        <v>6</v>
      </c>
      <c r="O3" s="21" t="str">
        <f t="shared" ref="O3:O26" si="3">INDEX(AA:AA,MATCH(M3,$AC$1:$AC$18,-1))</f>
        <v>ungenügend</v>
      </c>
      <c r="P3" s="21">
        <f t="shared" ref="P3:P26" si="4">INDEX(Z:Z,MATCH(M3,$AC$1:$AC$18,-1))</f>
        <v>0</v>
      </c>
      <c r="S3" s="12" t="s">
        <v>12</v>
      </c>
      <c r="T3" s="13">
        <v>1</v>
      </c>
      <c r="U3" s="14">
        <v>2</v>
      </c>
      <c r="V3" s="14">
        <v>3</v>
      </c>
      <c r="W3" s="14">
        <v>4</v>
      </c>
      <c r="X3" s="14">
        <v>5</v>
      </c>
      <c r="Y3" s="14">
        <v>6</v>
      </c>
      <c r="Z3" s="44">
        <v>15</v>
      </c>
      <c r="AA3" s="1" t="s">
        <v>36</v>
      </c>
      <c r="AB3" s="18" t="s">
        <v>34</v>
      </c>
      <c r="AC3" s="34">
        <v>1.03</v>
      </c>
      <c r="AD3" s="19">
        <v>0.99</v>
      </c>
      <c r="AE3" s="1"/>
      <c r="AF3" s="35" t="s">
        <v>63</v>
      </c>
      <c r="AG3">
        <v>100</v>
      </c>
      <c r="AH3" t="s">
        <v>34</v>
      </c>
      <c r="AJ3" t="e">
        <f>#REF!+#REF!+#REF!+#REF!</f>
        <v>#REF!</v>
      </c>
    </row>
    <row r="4" spans="1:36" ht="14" x14ac:dyDescent="0.15">
      <c r="A4" s="2">
        <v>2</v>
      </c>
      <c r="B4" s="36" t="s">
        <v>71</v>
      </c>
      <c r="C4"/>
      <c r="D4"/>
      <c r="L4" s="10">
        <f t="shared" si="0"/>
        <v>0</v>
      </c>
      <c r="M4" s="11">
        <f t="shared" si="1"/>
        <v>0</v>
      </c>
      <c r="N4" s="20">
        <f t="shared" si="2"/>
        <v>6</v>
      </c>
      <c r="O4" s="21" t="str">
        <f t="shared" si="3"/>
        <v>ungenügend</v>
      </c>
      <c r="P4" s="21">
        <f t="shared" si="4"/>
        <v>0</v>
      </c>
      <c r="S4" s="12" t="s">
        <v>13</v>
      </c>
      <c r="T4" s="13">
        <v>3</v>
      </c>
      <c r="U4" s="14">
        <v>4</v>
      </c>
      <c r="V4" s="14">
        <v>11</v>
      </c>
      <c r="W4" s="14">
        <v>8</v>
      </c>
      <c r="X4" s="14">
        <v>3</v>
      </c>
      <c r="Y4" s="14">
        <v>0</v>
      </c>
      <c r="Z4" s="44">
        <v>14</v>
      </c>
      <c r="AA4" s="1" t="s">
        <v>37</v>
      </c>
      <c r="AB4" s="18">
        <v>1</v>
      </c>
      <c r="AC4" s="34">
        <v>0.99</v>
      </c>
      <c r="AD4" s="19">
        <v>0.98</v>
      </c>
      <c r="AE4" s="1"/>
      <c r="AF4" s="45" t="s">
        <v>64</v>
      </c>
      <c r="AG4">
        <v>99</v>
      </c>
      <c r="AH4" t="s">
        <v>34</v>
      </c>
      <c r="AJ4" t="e">
        <f>#REF!+#REF!+#REF!+#REF!</f>
        <v>#REF!</v>
      </c>
    </row>
    <row r="5" spans="1:36" ht="14" x14ac:dyDescent="0.15">
      <c r="A5" s="2">
        <v>3</v>
      </c>
      <c r="B5" s="36" t="s">
        <v>72</v>
      </c>
      <c r="C5"/>
      <c r="D5"/>
      <c r="E5"/>
      <c r="F5"/>
      <c r="G5"/>
      <c r="H5"/>
      <c r="I5"/>
      <c r="J5"/>
      <c r="K5"/>
      <c r="L5" s="10">
        <f t="shared" si="0"/>
        <v>0</v>
      </c>
      <c r="M5" s="11">
        <f t="shared" si="1"/>
        <v>0</v>
      </c>
      <c r="N5" s="20">
        <f t="shared" si="2"/>
        <v>6</v>
      </c>
      <c r="O5" s="21" t="str">
        <f t="shared" si="3"/>
        <v>ungenügend</v>
      </c>
      <c r="P5" s="21">
        <f t="shared" si="4"/>
        <v>0</v>
      </c>
      <c r="T5" s="1"/>
      <c r="U5" s="1"/>
      <c r="V5" s="1"/>
      <c r="W5" s="1"/>
      <c r="X5" s="1"/>
      <c r="Y5" s="1"/>
      <c r="Z5" s="44">
        <v>13</v>
      </c>
      <c r="AA5" s="1" t="s">
        <v>38</v>
      </c>
      <c r="AB5" s="18" t="s">
        <v>24</v>
      </c>
      <c r="AC5" s="34">
        <v>0.97</v>
      </c>
      <c r="AD5" s="19">
        <v>0.94</v>
      </c>
      <c r="AE5" s="1"/>
      <c r="AF5" s="1"/>
      <c r="AG5">
        <v>98</v>
      </c>
      <c r="AH5">
        <v>1</v>
      </c>
      <c r="AJ5" t="e">
        <f>#REF!+#REF!+#REF!+#REF!</f>
        <v>#REF!</v>
      </c>
    </row>
    <row r="6" spans="1:36" ht="14" x14ac:dyDescent="0.15">
      <c r="A6" s="2">
        <v>4</v>
      </c>
      <c r="B6" s="36"/>
      <c r="C6"/>
      <c r="D6"/>
      <c r="E6"/>
      <c r="F6"/>
      <c r="G6"/>
      <c r="H6"/>
      <c r="I6"/>
      <c r="J6"/>
      <c r="K6"/>
      <c r="L6" s="10">
        <f t="shared" si="0"/>
        <v>0</v>
      </c>
      <c r="M6" s="11">
        <f t="shared" si="1"/>
        <v>0</v>
      </c>
      <c r="N6" s="20">
        <f t="shared" si="2"/>
        <v>6</v>
      </c>
      <c r="O6" s="21" t="str">
        <f t="shared" si="3"/>
        <v>ungenügend</v>
      </c>
      <c r="P6" s="21">
        <f t="shared" si="4"/>
        <v>0</v>
      </c>
      <c r="Q6" s="55" t="s">
        <v>69</v>
      </c>
      <c r="S6" s="12" t="s">
        <v>9</v>
      </c>
      <c r="T6" s="13">
        <v>1</v>
      </c>
      <c r="U6" s="14">
        <v>2</v>
      </c>
      <c r="V6" s="14">
        <v>3</v>
      </c>
      <c r="W6" s="14">
        <v>4</v>
      </c>
      <c r="X6" s="14">
        <v>5</v>
      </c>
      <c r="Y6" s="14">
        <v>6</v>
      </c>
      <c r="Z6" s="44">
        <v>12</v>
      </c>
      <c r="AA6" s="1" t="s">
        <v>39</v>
      </c>
      <c r="AB6" s="18" t="s">
        <v>25</v>
      </c>
      <c r="AC6" s="34">
        <v>0.93899999999999995</v>
      </c>
      <c r="AD6" s="19">
        <v>0.91</v>
      </c>
      <c r="AE6" s="1"/>
      <c r="AF6" s="1"/>
      <c r="AG6">
        <v>97</v>
      </c>
      <c r="AH6">
        <v>1</v>
      </c>
      <c r="AJ6" t="e">
        <f>#REF!+#REF!+#REF!+#REF!</f>
        <v>#REF!</v>
      </c>
    </row>
    <row r="7" spans="1:36" ht="14" x14ac:dyDescent="0.15">
      <c r="A7" s="2">
        <v>5</v>
      </c>
      <c r="B7" s="36"/>
      <c r="C7"/>
      <c r="D7"/>
      <c r="E7"/>
      <c r="F7"/>
      <c r="G7"/>
      <c r="H7"/>
      <c r="I7"/>
      <c r="J7"/>
      <c r="K7"/>
      <c r="L7" s="10">
        <f t="shared" si="0"/>
        <v>0</v>
      </c>
      <c r="M7" s="11">
        <f t="shared" si="1"/>
        <v>0</v>
      </c>
      <c r="N7" s="20">
        <f t="shared" si="2"/>
        <v>6</v>
      </c>
      <c r="O7" s="21" t="str">
        <f t="shared" si="3"/>
        <v>ungenügend</v>
      </c>
      <c r="P7" s="21">
        <f t="shared" si="4"/>
        <v>0</v>
      </c>
      <c r="Q7" s="55"/>
      <c r="S7" s="12" t="s">
        <v>10</v>
      </c>
      <c r="T7" s="13">
        <v>2</v>
      </c>
      <c r="U7" s="14">
        <v>10</v>
      </c>
      <c r="V7" s="14">
        <v>8</v>
      </c>
      <c r="W7" s="14">
        <v>6</v>
      </c>
      <c r="X7" s="14">
        <v>2</v>
      </c>
      <c r="Y7" s="14">
        <v>0</v>
      </c>
      <c r="Z7" s="44">
        <v>11</v>
      </c>
      <c r="AA7" s="1" t="s">
        <v>40</v>
      </c>
      <c r="AB7" s="18">
        <v>2</v>
      </c>
      <c r="AC7" s="34">
        <v>0.9</v>
      </c>
      <c r="AD7" s="19">
        <v>0.86</v>
      </c>
      <c r="AE7" s="1"/>
      <c r="AF7" s="1"/>
      <c r="AG7">
        <v>96</v>
      </c>
      <c r="AH7">
        <v>1</v>
      </c>
      <c r="AJ7" t="e">
        <f>#REF!+#REF!+#REF!+#REF!</f>
        <v>#REF!</v>
      </c>
    </row>
    <row r="8" spans="1:36" ht="14" x14ac:dyDescent="0.15">
      <c r="A8" s="2">
        <v>6</v>
      </c>
      <c r="B8" s="36"/>
      <c r="C8"/>
      <c r="D8"/>
      <c r="E8"/>
      <c r="F8"/>
      <c r="G8"/>
      <c r="H8"/>
      <c r="I8"/>
      <c r="J8"/>
      <c r="K8"/>
      <c r="L8" s="10">
        <f t="shared" si="0"/>
        <v>0</v>
      </c>
      <c r="M8" s="11">
        <f t="shared" si="1"/>
        <v>0</v>
      </c>
      <c r="N8" s="20">
        <f t="shared" si="2"/>
        <v>6</v>
      </c>
      <c r="O8" s="21" t="str">
        <f t="shared" si="3"/>
        <v>ungenügend</v>
      </c>
      <c r="P8" s="21">
        <f t="shared" si="4"/>
        <v>0</v>
      </c>
      <c r="Q8" s="54"/>
      <c r="T8" s="1"/>
      <c r="U8" s="1"/>
      <c r="V8" s="1"/>
      <c r="W8" s="1"/>
      <c r="X8" s="1"/>
      <c r="Y8" s="1"/>
      <c r="Z8" s="44">
        <v>10</v>
      </c>
      <c r="AA8" s="1" t="s">
        <v>41</v>
      </c>
      <c r="AB8" s="18" t="s">
        <v>26</v>
      </c>
      <c r="AC8" s="34">
        <v>0.85</v>
      </c>
      <c r="AD8" s="19">
        <v>0.82</v>
      </c>
      <c r="AE8" s="1"/>
      <c r="AF8" s="1"/>
      <c r="AG8">
        <v>95</v>
      </c>
      <c r="AH8" t="s">
        <v>24</v>
      </c>
      <c r="AJ8" t="e">
        <f>#REF!+#REF!+#REF!+#REF!</f>
        <v>#REF!</v>
      </c>
    </row>
    <row r="9" spans="1:36" ht="14" x14ac:dyDescent="0.15">
      <c r="A9" s="2">
        <v>7</v>
      </c>
      <c r="B9" s="36"/>
      <c r="C9"/>
      <c r="D9"/>
      <c r="E9"/>
      <c r="F9"/>
      <c r="G9"/>
      <c r="H9"/>
      <c r="I9"/>
      <c r="J9"/>
      <c r="K9"/>
      <c r="L9" s="10">
        <f t="shared" si="0"/>
        <v>0</v>
      </c>
      <c r="M9" s="11">
        <f t="shared" si="1"/>
        <v>0</v>
      </c>
      <c r="N9" s="20">
        <f t="shared" si="2"/>
        <v>6</v>
      </c>
      <c r="O9" s="21" t="str">
        <f t="shared" si="3"/>
        <v>ungenügend</v>
      </c>
      <c r="P9" s="21">
        <f t="shared" si="4"/>
        <v>0</v>
      </c>
      <c r="S9" s="12" t="s">
        <v>7</v>
      </c>
      <c r="T9" s="13">
        <v>1</v>
      </c>
      <c r="U9" s="14">
        <v>2</v>
      </c>
      <c r="V9" s="14">
        <v>3</v>
      </c>
      <c r="W9" s="14">
        <v>4</v>
      </c>
      <c r="X9" s="14">
        <v>5</v>
      </c>
      <c r="Y9" s="14">
        <v>6</v>
      </c>
      <c r="Z9" s="44">
        <v>9</v>
      </c>
      <c r="AA9" s="1" t="s">
        <v>42</v>
      </c>
      <c r="AB9" t="s">
        <v>27</v>
      </c>
      <c r="AC9" s="34">
        <v>0.81</v>
      </c>
      <c r="AD9" s="19">
        <v>0.78</v>
      </c>
      <c r="AE9" s="1"/>
      <c r="AF9" s="1"/>
      <c r="AG9">
        <v>94</v>
      </c>
      <c r="AH9" t="s">
        <v>24</v>
      </c>
      <c r="AJ9" t="e">
        <f>#REF!+#REF!+#REF!+#REF!</f>
        <v>#REF!</v>
      </c>
    </row>
    <row r="10" spans="1:36" ht="14" x14ac:dyDescent="0.15">
      <c r="A10" s="2">
        <v>8</v>
      </c>
      <c r="B10" s="36"/>
      <c r="C10"/>
      <c r="D10"/>
      <c r="E10"/>
      <c r="F10"/>
      <c r="G10"/>
      <c r="H10"/>
      <c r="I10"/>
      <c r="J10"/>
      <c r="K10"/>
      <c r="L10" s="10">
        <f t="shared" si="0"/>
        <v>0</v>
      </c>
      <c r="M10" s="11">
        <f t="shared" si="1"/>
        <v>0</v>
      </c>
      <c r="N10" s="20">
        <f t="shared" si="2"/>
        <v>6</v>
      </c>
      <c r="O10" s="21" t="str">
        <f t="shared" si="3"/>
        <v>ungenügend</v>
      </c>
      <c r="P10" s="21">
        <f t="shared" si="4"/>
        <v>0</v>
      </c>
      <c r="Q10" s="50"/>
      <c r="S10" s="12" t="s">
        <v>8</v>
      </c>
      <c r="T10" s="13">
        <v>7</v>
      </c>
      <c r="U10" s="14">
        <v>4</v>
      </c>
      <c r="V10" s="14">
        <v>5</v>
      </c>
      <c r="W10" s="14">
        <v>8</v>
      </c>
      <c r="X10" s="14">
        <v>4</v>
      </c>
      <c r="Y10" s="14">
        <v>0</v>
      </c>
      <c r="Z10" s="44">
        <v>8</v>
      </c>
      <c r="AA10" s="1" t="s">
        <v>43</v>
      </c>
      <c r="AB10">
        <v>3</v>
      </c>
      <c r="AC10" s="34">
        <v>0.77</v>
      </c>
      <c r="AD10" s="19">
        <v>0.7</v>
      </c>
      <c r="AE10" s="1"/>
      <c r="AF10" s="1"/>
      <c r="AG10">
        <v>93</v>
      </c>
      <c r="AH10" t="s">
        <v>24</v>
      </c>
      <c r="AJ10" t="e">
        <f>#REF!+#REF!+#REF!+#REF!</f>
        <v>#REF!</v>
      </c>
    </row>
    <row r="11" spans="1:36" ht="14" x14ac:dyDescent="0.15">
      <c r="A11" s="2">
        <v>9</v>
      </c>
      <c r="B11" s="36"/>
      <c r="C11"/>
      <c r="D11"/>
      <c r="E11"/>
      <c r="F11"/>
      <c r="G11"/>
      <c r="H11"/>
      <c r="I11"/>
      <c r="J11"/>
      <c r="K11"/>
      <c r="L11" s="10">
        <f t="shared" si="0"/>
        <v>0</v>
      </c>
      <c r="M11" s="11">
        <f t="shared" si="1"/>
        <v>0</v>
      </c>
      <c r="N11" s="20">
        <f t="shared" si="2"/>
        <v>6</v>
      </c>
      <c r="O11" s="21" t="str">
        <f t="shared" si="3"/>
        <v>ungenügend</v>
      </c>
      <c r="P11" s="21">
        <f t="shared" si="4"/>
        <v>0</v>
      </c>
      <c r="T11" s="1"/>
      <c r="U11" s="1"/>
      <c r="V11" s="1"/>
      <c r="W11" s="1"/>
      <c r="X11" s="1"/>
      <c r="Y11" s="1" t="s">
        <v>5</v>
      </c>
      <c r="Z11" s="44">
        <v>7</v>
      </c>
      <c r="AA11" s="1" t="s">
        <v>44</v>
      </c>
      <c r="AB11" t="s">
        <v>28</v>
      </c>
      <c r="AC11" s="34">
        <v>0.69</v>
      </c>
      <c r="AD11" s="19">
        <v>0.66</v>
      </c>
      <c r="AE11" s="1"/>
      <c r="AF11" s="1"/>
      <c r="AG11">
        <v>92</v>
      </c>
      <c r="AH11" t="s">
        <v>25</v>
      </c>
      <c r="AJ11" t="e">
        <f>#REF!+#REF!+#REF!+#REF!</f>
        <v>#REF!</v>
      </c>
    </row>
    <row r="12" spans="1:36" ht="14" x14ac:dyDescent="0.15">
      <c r="A12" s="2">
        <v>10</v>
      </c>
      <c r="B12" s="36"/>
      <c r="C12"/>
      <c r="D12"/>
      <c r="E12"/>
      <c r="F12"/>
      <c r="G12"/>
      <c r="H12"/>
      <c r="I12"/>
      <c r="J12"/>
      <c r="K12"/>
      <c r="L12" s="10">
        <f t="shared" si="0"/>
        <v>0</v>
      </c>
      <c r="M12" s="11">
        <f t="shared" si="1"/>
        <v>0</v>
      </c>
      <c r="N12" s="20">
        <f t="shared" si="2"/>
        <v>6</v>
      </c>
      <c r="O12" s="21" t="str">
        <f t="shared" si="3"/>
        <v>ungenügend</v>
      </c>
      <c r="P12" s="21">
        <f t="shared" si="4"/>
        <v>0</v>
      </c>
      <c r="S12" s="12" t="s">
        <v>4</v>
      </c>
      <c r="T12" s="13">
        <v>1</v>
      </c>
      <c r="U12" s="14">
        <v>2</v>
      </c>
      <c r="V12" s="14">
        <v>3</v>
      </c>
      <c r="W12" s="14">
        <v>4</v>
      </c>
      <c r="X12" s="14">
        <v>5</v>
      </c>
      <c r="Y12" s="14">
        <v>6</v>
      </c>
      <c r="Z12" s="44">
        <v>6</v>
      </c>
      <c r="AA12" s="1" t="s">
        <v>45</v>
      </c>
      <c r="AB12" t="s">
        <v>29</v>
      </c>
      <c r="AC12" s="34">
        <v>0.65</v>
      </c>
      <c r="AD12" s="19">
        <v>0.6</v>
      </c>
      <c r="AE12" s="1"/>
      <c r="AF12" s="1"/>
      <c r="AG12">
        <v>91</v>
      </c>
      <c r="AH12" t="s">
        <v>25</v>
      </c>
      <c r="AJ12" t="e">
        <f>#REF!+#REF!+#REF!+#REF!</f>
        <v>#REF!</v>
      </c>
    </row>
    <row r="13" spans="1:36" ht="14" x14ac:dyDescent="0.15">
      <c r="A13" s="2">
        <v>11</v>
      </c>
      <c r="B13" s="36"/>
      <c r="C13"/>
      <c r="D13"/>
      <c r="E13"/>
      <c r="F13"/>
      <c r="G13"/>
      <c r="H13"/>
      <c r="I13"/>
      <c r="J13"/>
      <c r="K13"/>
      <c r="L13" s="10">
        <f t="shared" si="0"/>
        <v>0</v>
      </c>
      <c r="M13" s="11">
        <f t="shared" si="1"/>
        <v>0</v>
      </c>
      <c r="N13" s="20">
        <f t="shared" si="2"/>
        <v>6</v>
      </c>
      <c r="O13" s="21" t="str">
        <f t="shared" si="3"/>
        <v>ungenügend</v>
      </c>
      <c r="P13" s="21">
        <f t="shared" si="4"/>
        <v>0</v>
      </c>
      <c r="S13" s="12" t="s">
        <v>6</v>
      </c>
      <c r="T13" s="13">
        <v>4</v>
      </c>
      <c r="U13" s="14">
        <v>13</v>
      </c>
      <c r="V13" s="14">
        <v>3</v>
      </c>
      <c r="W13" s="14">
        <v>8</v>
      </c>
      <c r="X13" s="14">
        <v>0</v>
      </c>
      <c r="Y13" s="14">
        <v>0</v>
      </c>
      <c r="Z13" s="44">
        <v>5</v>
      </c>
      <c r="AA13" s="1" t="s">
        <v>46</v>
      </c>
      <c r="AB13">
        <v>4</v>
      </c>
      <c r="AC13" s="34">
        <v>0.59</v>
      </c>
      <c r="AD13" s="19">
        <v>0.5</v>
      </c>
      <c r="AE13" s="1"/>
      <c r="AF13" s="1"/>
      <c r="AG13">
        <v>90</v>
      </c>
      <c r="AH13" t="s">
        <v>25</v>
      </c>
      <c r="AJ13" t="e">
        <f>#REF!+#REF!+#REF!+#REF!</f>
        <v>#REF!</v>
      </c>
    </row>
    <row r="14" spans="1:36" ht="14" x14ac:dyDescent="0.15">
      <c r="A14" s="2">
        <v>12</v>
      </c>
      <c r="B14" s="36"/>
      <c r="C14"/>
      <c r="D14"/>
      <c r="E14"/>
      <c r="F14"/>
      <c r="G14"/>
      <c r="H14"/>
      <c r="I14"/>
      <c r="J14"/>
      <c r="K14"/>
      <c r="L14" s="10">
        <f t="shared" si="0"/>
        <v>0</v>
      </c>
      <c r="M14" s="11">
        <f t="shared" si="1"/>
        <v>0</v>
      </c>
      <c r="N14" s="20">
        <f t="shared" si="2"/>
        <v>6</v>
      </c>
      <c r="O14" s="21" t="str">
        <f t="shared" si="3"/>
        <v>ungenügend</v>
      </c>
      <c r="P14" s="21">
        <f t="shared" si="4"/>
        <v>0</v>
      </c>
      <c r="T14" s="1"/>
      <c r="U14" s="1"/>
      <c r="V14" s="1"/>
      <c r="W14" s="1"/>
      <c r="X14" s="1"/>
      <c r="Y14" s="1"/>
      <c r="Z14" s="44">
        <v>4</v>
      </c>
      <c r="AA14" s="1" t="s">
        <v>47</v>
      </c>
      <c r="AB14" t="s">
        <v>30</v>
      </c>
      <c r="AC14" s="34">
        <v>0.49</v>
      </c>
      <c r="AD14" s="19">
        <v>0.45</v>
      </c>
      <c r="AE14" s="1"/>
      <c r="AF14" s="1"/>
      <c r="AG14">
        <v>89</v>
      </c>
      <c r="AH14" t="s">
        <v>25</v>
      </c>
      <c r="AJ14" t="e">
        <f>#REF!+#REF!+#REF!+#REF!</f>
        <v>#REF!</v>
      </c>
    </row>
    <row r="15" spans="1:36" ht="14" x14ac:dyDescent="0.15">
      <c r="A15" s="2">
        <v>13</v>
      </c>
      <c r="B15" s="36"/>
      <c r="C15"/>
      <c r="D15"/>
      <c r="E15"/>
      <c r="F15"/>
      <c r="G15"/>
      <c r="H15"/>
      <c r="I15"/>
      <c r="J15"/>
      <c r="K15"/>
      <c r="L15" s="10">
        <f t="shared" si="0"/>
        <v>0</v>
      </c>
      <c r="M15" s="11">
        <f t="shared" si="1"/>
        <v>0</v>
      </c>
      <c r="N15" s="20">
        <f t="shared" si="2"/>
        <v>6</v>
      </c>
      <c r="O15" s="21" t="str">
        <f t="shared" si="3"/>
        <v>ungenügend</v>
      </c>
      <c r="P15" s="21">
        <f t="shared" si="4"/>
        <v>0</v>
      </c>
      <c r="T15" s="1"/>
      <c r="U15" s="1"/>
      <c r="V15" s="1"/>
      <c r="W15" s="1"/>
      <c r="X15" s="1"/>
      <c r="Y15" s="1"/>
      <c r="Z15" s="44">
        <v>3</v>
      </c>
      <c r="AA15" s="1" t="s">
        <v>48</v>
      </c>
      <c r="AB15" t="s">
        <v>31</v>
      </c>
      <c r="AC15" s="34">
        <v>0.44</v>
      </c>
      <c r="AD15" s="19">
        <v>0.37</v>
      </c>
      <c r="AE15" s="1"/>
      <c r="AF15" s="1"/>
      <c r="AG15">
        <v>88</v>
      </c>
      <c r="AH15" t="s">
        <v>25</v>
      </c>
      <c r="AJ15" t="e">
        <f>#REF!+#REF!+#REF!+#REF!</f>
        <v>#REF!</v>
      </c>
    </row>
    <row r="16" spans="1:36" ht="14" x14ac:dyDescent="0.15">
      <c r="A16" s="2">
        <v>14</v>
      </c>
      <c r="B16" s="36"/>
      <c r="C16"/>
      <c r="D16"/>
      <c r="E16"/>
      <c r="F16"/>
      <c r="G16"/>
      <c r="H16"/>
      <c r="I16"/>
      <c r="J16"/>
      <c r="K16"/>
      <c r="L16" s="10">
        <f t="shared" si="0"/>
        <v>0</v>
      </c>
      <c r="M16" s="11">
        <f t="shared" si="1"/>
        <v>0</v>
      </c>
      <c r="N16" s="20">
        <f t="shared" si="2"/>
        <v>6</v>
      </c>
      <c r="O16" s="21" t="str">
        <f t="shared" si="3"/>
        <v>ungenügend</v>
      </c>
      <c r="P16" s="21">
        <f t="shared" si="4"/>
        <v>0</v>
      </c>
      <c r="Z16" s="44">
        <v>2</v>
      </c>
      <c r="AA16" s="1" t="s">
        <v>49</v>
      </c>
      <c r="AB16">
        <v>5</v>
      </c>
      <c r="AC16" s="34">
        <v>0.36</v>
      </c>
      <c r="AD16" s="19">
        <v>0.28000000000000003</v>
      </c>
      <c r="AG16">
        <v>87</v>
      </c>
      <c r="AH16">
        <v>2</v>
      </c>
      <c r="AJ16" t="e">
        <f>#REF!+#REF!+#REF!+#REF!</f>
        <v>#REF!</v>
      </c>
    </row>
    <row r="17" spans="1:36" ht="14" x14ac:dyDescent="0.15">
      <c r="A17" s="2">
        <v>15</v>
      </c>
      <c r="B17" s="36"/>
      <c r="C17"/>
      <c r="D17"/>
      <c r="E17"/>
      <c r="F17"/>
      <c r="G17"/>
      <c r="H17"/>
      <c r="I17"/>
      <c r="J17"/>
      <c r="K17"/>
      <c r="L17" s="10">
        <f t="shared" si="0"/>
        <v>0</v>
      </c>
      <c r="M17" s="11">
        <f t="shared" si="1"/>
        <v>0</v>
      </c>
      <c r="N17" s="20">
        <f t="shared" si="2"/>
        <v>6</v>
      </c>
      <c r="O17" s="21" t="str">
        <f t="shared" si="3"/>
        <v>ungenügend</v>
      </c>
      <c r="P17" s="21">
        <f t="shared" si="4"/>
        <v>0</v>
      </c>
      <c r="Q17" s="53"/>
      <c r="Z17" s="44">
        <v>1</v>
      </c>
      <c r="AA17" s="1" t="s">
        <v>50</v>
      </c>
      <c r="AB17" t="s">
        <v>32</v>
      </c>
      <c r="AC17" s="34">
        <v>0.27</v>
      </c>
      <c r="AD17" s="19">
        <v>0.2</v>
      </c>
      <c r="AG17">
        <v>86</v>
      </c>
      <c r="AH17">
        <v>2</v>
      </c>
      <c r="AJ17" t="e">
        <f>#REF!+#REF!+#REF!+#REF!</f>
        <v>#REF!</v>
      </c>
    </row>
    <row r="18" spans="1:36" ht="14" x14ac:dyDescent="0.15">
      <c r="A18" s="2">
        <v>16</v>
      </c>
      <c r="B18" s="36"/>
      <c r="C18"/>
      <c r="D18"/>
      <c r="E18"/>
      <c r="F18"/>
      <c r="G18"/>
      <c r="H18"/>
      <c r="I18"/>
      <c r="J18"/>
      <c r="K18"/>
      <c r="L18" s="10">
        <f t="shared" si="0"/>
        <v>0</v>
      </c>
      <c r="M18" s="11">
        <f t="shared" si="1"/>
        <v>0</v>
      </c>
      <c r="N18" s="20">
        <f t="shared" si="2"/>
        <v>6</v>
      </c>
      <c r="O18" s="21" t="str">
        <f t="shared" si="3"/>
        <v>ungenügend</v>
      </c>
      <c r="P18" s="21">
        <f t="shared" si="4"/>
        <v>0</v>
      </c>
      <c r="Z18" s="44">
        <v>0</v>
      </c>
      <c r="AA18" s="1" t="s">
        <v>51</v>
      </c>
      <c r="AB18">
        <v>6</v>
      </c>
      <c r="AC18" s="34">
        <v>0.19900000000000001</v>
      </c>
      <c r="AD18" s="19">
        <v>0</v>
      </c>
      <c r="AG18">
        <v>85</v>
      </c>
      <c r="AH18">
        <v>2</v>
      </c>
      <c r="AJ18" t="e">
        <f>#REF!+#REF!+#REF!+#REF!</f>
        <v>#REF!</v>
      </c>
    </row>
    <row r="19" spans="1:36" ht="14" x14ac:dyDescent="0.15">
      <c r="A19" s="2">
        <v>17</v>
      </c>
      <c r="B19" s="36"/>
      <c r="C19"/>
      <c r="D19"/>
      <c r="E19"/>
      <c r="F19"/>
      <c r="G19"/>
      <c r="H19"/>
      <c r="I19"/>
      <c r="J19"/>
      <c r="K19"/>
      <c r="L19" s="10">
        <f t="shared" si="0"/>
        <v>0</v>
      </c>
      <c r="M19" s="11">
        <f t="shared" si="1"/>
        <v>0</v>
      </c>
      <c r="N19" s="20">
        <f t="shared" si="2"/>
        <v>6</v>
      </c>
      <c r="O19" s="21" t="str">
        <f t="shared" si="3"/>
        <v>ungenügend</v>
      </c>
      <c r="P19" s="21">
        <f t="shared" si="4"/>
        <v>0</v>
      </c>
      <c r="Z19" s="1"/>
      <c r="AA19" s="1"/>
      <c r="AC19" s="38"/>
      <c r="AD19" s="19"/>
      <c r="AG19">
        <v>84</v>
      </c>
      <c r="AH19">
        <v>2</v>
      </c>
      <c r="AJ19" t="e">
        <f>#REF!+#REF!+#REF!+#REF!</f>
        <v>#REF!</v>
      </c>
    </row>
    <row r="20" spans="1:36" ht="14" x14ac:dyDescent="0.15">
      <c r="A20" s="2">
        <v>18</v>
      </c>
      <c r="B20" s="36"/>
      <c r="C20"/>
      <c r="D20"/>
      <c r="E20"/>
      <c r="F20"/>
      <c r="G20"/>
      <c r="H20"/>
      <c r="I20"/>
      <c r="J20"/>
      <c r="K20"/>
      <c r="L20" s="10">
        <f t="shared" si="0"/>
        <v>0</v>
      </c>
      <c r="M20" s="11">
        <f t="shared" si="1"/>
        <v>0</v>
      </c>
      <c r="N20" s="20">
        <f t="shared" si="2"/>
        <v>6</v>
      </c>
      <c r="O20" s="21" t="str">
        <f t="shared" si="3"/>
        <v>ungenügend</v>
      </c>
      <c r="P20" s="21">
        <f t="shared" si="4"/>
        <v>0</v>
      </c>
      <c r="AG20">
        <v>83</v>
      </c>
      <c r="AH20">
        <v>2</v>
      </c>
      <c r="AJ20" t="e">
        <f>#REF!+#REF!+#REF!+#REF!</f>
        <v>#REF!</v>
      </c>
    </row>
    <row r="21" spans="1:36" ht="14" x14ac:dyDescent="0.15">
      <c r="A21" s="2">
        <v>19</v>
      </c>
      <c r="B21" s="36"/>
      <c r="C21"/>
      <c r="D21"/>
      <c r="E21"/>
      <c r="F21"/>
      <c r="G21"/>
      <c r="H21"/>
      <c r="I21"/>
      <c r="J21"/>
      <c r="K21"/>
      <c r="L21" s="10">
        <f t="shared" si="0"/>
        <v>0</v>
      </c>
      <c r="M21" s="11">
        <f t="shared" si="1"/>
        <v>0</v>
      </c>
      <c r="N21" s="20">
        <f t="shared" si="2"/>
        <v>6</v>
      </c>
      <c r="O21" s="21" t="str">
        <f t="shared" si="3"/>
        <v>ungenügend</v>
      </c>
      <c r="P21" s="21">
        <f t="shared" si="4"/>
        <v>0</v>
      </c>
      <c r="AG21">
        <v>82</v>
      </c>
      <c r="AH21">
        <v>2</v>
      </c>
      <c r="AJ21" t="e">
        <f>#REF!+#REF!+#REF!+#REF!</f>
        <v>#REF!</v>
      </c>
    </row>
    <row r="22" spans="1:36" ht="14" x14ac:dyDescent="0.15">
      <c r="A22" s="2">
        <v>20</v>
      </c>
      <c r="B22" s="36"/>
      <c r="C22"/>
      <c r="D22"/>
      <c r="E22"/>
      <c r="F22"/>
      <c r="G22"/>
      <c r="H22"/>
      <c r="I22"/>
      <c r="J22"/>
      <c r="K22"/>
      <c r="L22" s="10">
        <f t="shared" si="0"/>
        <v>0</v>
      </c>
      <c r="M22" s="11">
        <f t="shared" si="1"/>
        <v>0</v>
      </c>
      <c r="N22" s="20">
        <f t="shared" si="2"/>
        <v>6</v>
      </c>
      <c r="O22" s="21" t="str">
        <f t="shared" si="3"/>
        <v>ungenügend</v>
      </c>
      <c r="P22" s="21">
        <f t="shared" si="4"/>
        <v>0</v>
      </c>
      <c r="Q22" s="50"/>
      <c r="AG22">
        <v>81</v>
      </c>
      <c r="AH22" t="s">
        <v>26</v>
      </c>
      <c r="AJ22" t="e">
        <f>#REF!+#REF!+#REF!+#REF!</f>
        <v>#REF!</v>
      </c>
    </row>
    <row r="23" spans="1:36" ht="14" x14ac:dyDescent="0.15">
      <c r="A23" s="2">
        <v>21</v>
      </c>
      <c r="B23" s="36"/>
      <c r="C23"/>
      <c r="D23"/>
      <c r="E23"/>
      <c r="F23"/>
      <c r="G23"/>
      <c r="H23"/>
      <c r="I23"/>
      <c r="J23"/>
      <c r="K23"/>
      <c r="L23" s="10">
        <f t="shared" si="0"/>
        <v>0</v>
      </c>
      <c r="M23" s="11">
        <f t="shared" si="1"/>
        <v>0</v>
      </c>
      <c r="N23" s="20">
        <f t="shared" si="2"/>
        <v>6</v>
      </c>
      <c r="O23" s="21" t="str">
        <f t="shared" si="3"/>
        <v>ungenügend</v>
      </c>
      <c r="P23" s="21">
        <f t="shared" si="4"/>
        <v>0</v>
      </c>
      <c r="AG23">
        <v>80</v>
      </c>
      <c r="AH23" t="s">
        <v>26</v>
      </c>
      <c r="AJ23" t="e">
        <f>#REF!+#REF!+#REF!+#REF!</f>
        <v>#REF!</v>
      </c>
    </row>
    <row r="24" spans="1:36" ht="14" x14ac:dyDescent="0.15">
      <c r="A24" s="2">
        <v>22</v>
      </c>
      <c r="B24" s="36"/>
      <c r="C24"/>
      <c r="D24"/>
      <c r="E24"/>
      <c r="F24"/>
      <c r="G24"/>
      <c r="H24"/>
      <c r="I24"/>
      <c r="J24"/>
      <c r="K24"/>
      <c r="L24" s="10">
        <f t="shared" si="0"/>
        <v>0</v>
      </c>
      <c r="M24" s="11">
        <f t="shared" si="1"/>
        <v>0</v>
      </c>
      <c r="N24" s="20">
        <f t="shared" si="2"/>
        <v>6</v>
      </c>
      <c r="O24" s="21" t="str">
        <f t="shared" si="3"/>
        <v>ungenügend</v>
      </c>
      <c r="P24" s="21">
        <f t="shared" si="4"/>
        <v>0</v>
      </c>
      <c r="Q24" s="56"/>
      <c r="AG24">
        <v>79</v>
      </c>
      <c r="AH24" t="s">
        <v>26</v>
      </c>
      <c r="AJ24" t="e">
        <f>#REF!+#REF!+#REF!+#REF!</f>
        <v>#REF!</v>
      </c>
    </row>
    <row r="25" spans="1:36" ht="14" x14ac:dyDescent="0.15">
      <c r="A25" s="2">
        <v>23</v>
      </c>
      <c r="B25" s="36"/>
      <c r="C25"/>
      <c r="D25"/>
      <c r="E25"/>
      <c r="F25"/>
      <c r="G25"/>
      <c r="H25"/>
      <c r="I25"/>
      <c r="J25"/>
      <c r="K25"/>
      <c r="L25" s="10">
        <f t="shared" si="0"/>
        <v>0</v>
      </c>
      <c r="M25" s="11">
        <f t="shared" si="1"/>
        <v>0</v>
      </c>
      <c r="N25" s="20">
        <f t="shared" si="2"/>
        <v>6</v>
      </c>
      <c r="O25" s="21" t="str">
        <f t="shared" si="3"/>
        <v>ungenügend</v>
      </c>
      <c r="P25" s="21">
        <f t="shared" si="4"/>
        <v>0</v>
      </c>
      <c r="AG25">
        <v>78</v>
      </c>
      <c r="AH25" t="s">
        <v>26</v>
      </c>
      <c r="AJ25" t="e">
        <f>#REF!+#REF!+#REF!+#REF!</f>
        <v>#REF!</v>
      </c>
    </row>
    <row r="26" spans="1:36" ht="14" x14ac:dyDescent="0.15">
      <c r="A26" s="2">
        <v>24</v>
      </c>
      <c r="B26" s="36"/>
      <c r="C26"/>
      <c r="D26"/>
      <c r="E26"/>
      <c r="F26"/>
      <c r="G26"/>
      <c r="H26"/>
      <c r="I26"/>
      <c r="J26"/>
      <c r="K26"/>
      <c r="L26" s="10">
        <f t="shared" si="0"/>
        <v>0</v>
      </c>
      <c r="M26" s="11">
        <f t="shared" si="1"/>
        <v>0</v>
      </c>
      <c r="N26" s="20">
        <f t="shared" si="2"/>
        <v>6</v>
      </c>
      <c r="O26" s="21" t="str">
        <f t="shared" si="3"/>
        <v>ungenügend</v>
      </c>
      <c r="P26" s="21">
        <f t="shared" si="4"/>
        <v>0</v>
      </c>
      <c r="Q26"/>
      <c r="R26"/>
      <c r="AG26">
        <v>77</v>
      </c>
      <c r="AH26" t="s">
        <v>26</v>
      </c>
      <c r="AJ26" t="e">
        <f>#REF!+#REF!+#REF!+#REF!</f>
        <v>#REF!</v>
      </c>
    </row>
    <row r="27" spans="1:36" ht="14" x14ac:dyDescent="0.15">
      <c r="A27" s="2">
        <v>25</v>
      </c>
      <c r="B27" s="36"/>
      <c r="C27"/>
      <c r="D27"/>
      <c r="E27"/>
      <c r="F27"/>
      <c r="G27"/>
      <c r="H27"/>
      <c r="I27"/>
      <c r="J27"/>
      <c r="K27"/>
      <c r="L27" s="10">
        <f t="shared" si="0"/>
        <v>0</v>
      </c>
      <c r="M27" s="11">
        <f t="shared" si="1"/>
        <v>0</v>
      </c>
      <c r="N27" s="20">
        <f t="shared" ref="N27:N36" si="5">INDEX(AB:AB,MATCH(M27,$AC$1:$AC$18,-1))</f>
        <v>6</v>
      </c>
      <c r="O27" s="21" t="str">
        <f t="shared" ref="O27:O36" si="6">INDEX(AA:AA,MATCH(M27,$AC$1:$AC$18,-1))</f>
        <v>ungenügend</v>
      </c>
      <c r="P27" s="21">
        <f t="shared" ref="P27:P36" si="7">INDEX(Z:Z,MATCH(M27,$AC$1:$AC$18,-1))</f>
        <v>0</v>
      </c>
      <c r="AG27">
        <v>76</v>
      </c>
      <c r="AH27" t="s">
        <v>27</v>
      </c>
      <c r="AJ27" t="e">
        <f>#REF!+#REF!+#REF!+#REF!</f>
        <v>#REF!</v>
      </c>
    </row>
    <row r="28" spans="1:36" ht="14" x14ac:dyDescent="0.15">
      <c r="A28" s="2">
        <v>26</v>
      </c>
      <c r="B28" s="36"/>
      <c r="C28"/>
      <c r="D28"/>
      <c r="E28"/>
      <c r="F28"/>
      <c r="G28"/>
      <c r="H28"/>
      <c r="I28"/>
      <c r="J28"/>
      <c r="K28"/>
      <c r="L28" s="10">
        <f t="shared" si="0"/>
        <v>0</v>
      </c>
      <c r="M28" s="11">
        <f t="shared" si="1"/>
        <v>0</v>
      </c>
      <c r="N28" s="20">
        <f t="shared" si="5"/>
        <v>6</v>
      </c>
      <c r="O28" s="21" t="str">
        <f t="shared" si="6"/>
        <v>ungenügend</v>
      </c>
      <c r="P28" s="21">
        <f t="shared" si="7"/>
        <v>0</v>
      </c>
      <c r="AG28">
        <v>75</v>
      </c>
      <c r="AH28" t="s">
        <v>27</v>
      </c>
      <c r="AJ28" t="e">
        <f>#REF!+#REF!+#REF!+#REF!</f>
        <v>#REF!</v>
      </c>
    </row>
    <row r="29" spans="1:36" ht="14" x14ac:dyDescent="0.15">
      <c r="A29" s="2">
        <v>27</v>
      </c>
      <c r="B29" s="36"/>
      <c r="C29" s="8"/>
      <c r="D29" s="16"/>
      <c r="E29" s="16"/>
      <c r="F29" s="16"/>
      <c r="G29" s="16"/>
      <c r="H29" s="16"/>
      <c r="I29" s="16"/>
      <c r="J29" s="16"/>
      <c r="K29" s="16"/>
      <c r="L29" s="10">
        <f t="shared" si="0"/>
        <v>0</v>
      </c>
      <c r="M29" s="11">
        <f t="shared" si="1"/>
        <v>0</v>
      </c>
      <c r="N29" s="20">
        <f t="shared" si="5"/>
        <v>6</v>
      </c>
      <c r="O29" s="21" t="str">
        <f t="shared" si="6"/>
        <v>ungenügend</v>
      </c>
      <c r="P29" s="21">
        <f t="shared" si="7"/>
        <v>0</v>
      </c>
      <c r="Q29" s="46"/>
      <c r="R29" s="46"/>
      <c r="AG29">
        <v>74</v>
      </c>
      <c r="AH29" t="s">
        <v>27</v>
      </c>
    </row>
    <row r="30" spans="1:36" ht="14" x14ac:dyDescent="0.15">
      <c r="A30" s="2">
        <v>28</v>
      </c>
      <c r="B30" s="36"/>
      <c r="C30" s="8"/>
      <c r="D30" s="16"/>
      <c r="E30" s="16"/>
      <c r="F30" s="16"/>
      <c r="G30" s="16"/>
      <c r="H30" s="16"/>
      <c r="I30" s="16"/>
      <c r="J30" s="16"/>
      <c r="K30" s="16"/>
      <c r="L30" s="10">
        <f t="shared" si="0"/>
        <v>0</v>
      </c>
      <c r="M30" s="11">
        <f t="shared" si="1"/>
        <v>0</v>
      </c>
      <c r="N30" s="20">
        <f t="shared" si="5"/>
        <v>6</v>
      </c>
      <c r="O30" s="21" t="str">
        <f t="shared" si="6"/>
        <v>ungenügend</v>
      </c>
      <c r="P30" s="21">
        <f t="shared" si="7"/>
        <v>0</v>
      </c>
      <c r="Q30" s="46"/>
      <c r="R30" s="46"/>
      <c r="AG30">
        <v>73</v>
      </c>
      <c r="AH30" t="s">
        <v>27</v>
      </c>
    </row>
    <row r="31" spans="1:36" ht="12.75" customHeight="1" x14ac:dyDescent="0.15">
      <c r="A31" s="2">
        <v>29</v>
      </c>
      <c r="B31" s="32"/>
      <c r="C31" s="8"/>
      <c r="D31" s="16"/>
      <c r="E31" s="16"/>
      <c r="F31" s="16"/>
      <c r="G31" s="16"/>
      <c r="H31" s="16"/>
      <c r="I31" s="16"/>
      <c r="L31" s="10">
        <f t="shared" si="0"/>
        <v>0</v>
      </c>
      <c r="M31" s="17">
        <f t="shared" ref="M31:M35" si="8">L31/$L$2</f>
        <v>0</v>
      </c>
      <c r="N31" s="20">
        <f>INDEX(AB:AB,MATCH(M31,$AC$1:$AC$18,-1))</f>
        <v>6</v>
      </c>
      <c r="O31" s="21" t="str">
        <f>INDEX(AA:AA,MATCH(M31,$AC$1:$AC$18,-1))</f>
        <v>ungenügend</v>
      </c>
      <c r="P31" s="21">
        <f t="shared" si="7"/>
        <v>0</v>
      </c>
      <c r="Q31" s="46"/>
      <c r="R31" s="46"/>
      <c r="AG31">
        <v>72</v>
      </c>
      <c r="AH31" t="s">
        <v>27</v>
      </c>
    </row>
    <row r="32" spans="1:36" ht="14" x14ac:dyDescent="0.15">
      <c r="A32" s="2">
        <v>30</v>
      </c>
      <c r="B32" s="32"/>
      <c r="L32" s="10">
        <f t="shared" si="0"/>
        <v>0</v>
      </c>
      <c r="M32" s="17">
        <f t="shared" si="8"/>
        <v>0</v>
      </c>
      <c r="N32" s="20">
        <f t="shared" si="5"/>
        <v>6</v>
      </c>
      <c r="O32" s="21" t="str">
        <f t="shared" si="6"/>
        <v>ungenügend</v>
      </c>
      <c r="P32" s="21">
        <f>INDEX(Z:Z,MATCH(M32,$AC$1:$AC$18,-1))</f>
        <v>0</v>
      </c>
      <c r="Q32" s="46"/>
      <c r="R32" s="46"/>
      <c r="Z32" s="18"/>
      <c r="AA32" s="18"/>
      <c r="AB32" s="18"/>
      <c r="AC32" s="18"/>
      <c r="AG32">
        <v>71</v>
      </c>
      <c r="AH32">
        <v>3</v>
      </c>
    </row>
    <row r="33" spans="1:34" ht="14" x14ac:dyDescent="0.15">
      <c r="A33" s="2">
        <v>31</v>
      </c>
      <c r="B33" s="32"/>
      <c r="L33" s="10">
        <f t="shared" si="0"/>
        <v>0</v>
      </c>
      <c r="M33" s="17">
        <f t="shared" si="8"/>
        <v>0</v>
      </c>
      <c r="N33" s="20">
        <f t="shared" si="5"/>
        <v>6</v>
      </c>
      <c r="O33" s="21" t="str">
        <f t="shared" si="6"/>
        <v>ungenügend</v>
      </c>
      <c r="P33" s="21">
        <f t="shared" si="7"/>
        <v>0</v>
      </c>
      <c r="Q33" s="46"/>
      <c r="R33" s="46"/>
      <c r="Z33" s="18"/>
      <c r="AA33" s="18"/>
      <c r="AB33" s="18"/>
      <c r="AC33" s="18"/>
      <c r="AG33">
        <v>70</v>
      </c>
      <c r="AH33">
        <v>3</v>
      </c>
    </row>
    <row r="34" spans="1:34" ht="16" customHeight="1" x14ac:dyDescent="0.15">
      <c r="A34" s="2">
        <v>32</v>
      </c>
      <c r="B34" s="32"/>
      <c r="L34" s="10">
        <f t="shared" si="0"/>
        <v>0</v>
      </c>
      <c r="M34" s="17">
        <f t="shared" si="8"/>
        <v>0</v>
      </c>
      <c r="N34" s="20">
        <f t="shared" si="5"/>
        <v>6</v>
      </c>
      <c r="O34" s="21" t="str">
        <f t="shared" si="6"/>
        <v>ungenügend</v>
      </c>
      <c r="P34" s="21">
        <f t="shared" si="7"/>
        <v>0</v>
      </c>
      <c r="Q34" s="46"/>
      <c r="R34" s="46"/>
      <c r="Z34" s="19"/>
      <c r="AA34" s="18"/>
      <c r="AB34" s="18"/>
      <c r="AC34" s="18"/>
      <c r="AG34">
        <v>69</v>
      </c>
      <c r="AH34">
        <v>3</v>
      </c>
    </row>
    <row r="35" spans="1:34" ht="14" x14ac:dyDescent="0.15">
      <c r="A35" s="2">
        <v>33</v>
      </c>
      <c r="B35" s="32"/>
      <c r="L35" s="10">
        <f t="shared" si="0"/>
        <v>0</v>
      </c>
      <c r="M35" s="17">
        <f t="shared" si="8"/>
        <v>0</v>
      </c>
      <c r="N35" s="20">
        <f t="shared" si="5"/>
        <v>6</v>
      </c>
      <c r="O35" s="21" t="str">
        <f t="shared" si="6"/>
        <v>ungenügend</v>
      </c>
      <c r="P35" s="21">
        <f t="shared" si="7"/>
        <v>0</v>
      </c>
      <c r="Q35" s="46"/>
      <c r="R35" s="46"/>
      <c r="Z35" s="19"/>
      <c r="AA35" s="18"/>
      <c r="AB35" s="18"/>
      <c r="AC35" s="18"/>
      <c r="AG35">
        <v>68</v>
      </c>
      <c r="AH35">
        <v>3</v>
      </c>
    </row>
    <row r="36" spans="1:34" x14ac:dyDescent="0.15">
      <c r="L36" s="29">
        <v>0</v>
      </c>
      <c r="M36" s="17">
        <f>L37/$L$2</f>
        <v>0</v>
      </c>
      <c r="N36" s="20">
        <f t="shared" si="5"/>
        <v>6</v>
      </c>
      <c r="O36" s="21" t="str">
        <f t="shared" si="6"/>
        <v>ungenügend</v>
      </c>
      <c r="P36" s="21">
        <f t="shared" si="7"/>
        <v>0</v>
      </c>
      <c r="Q36" s="46"/>
      <c r="R36" s="46"/>
      <c r="Z36" s="19"/>
      <c r="AA36" s="18"/>
      <c r="AB36" s="18"/>
      <c r="AC36" s="18"/>
      <c r="AG36">
        <v>67</v>
      </c>
      <c r="AH36">
        <v>3</v>
      </c>
    </row>
    <row r="37" spans="1:34" x14ac:dyDescent="0.15">
      <c r="A37" s="39"/>
      <c r="B37" s="39" t="s">
        <v>59</v>
      </c>
      <c r="C37" s="40"/>
      <c r="D37" s="40"/>
      <c r="E37" s="40"/>
      <c r="F37" s="40"/>
      <c r="G37" s="40"/>
      <c r="H37" s="40"/>
      <c r="I37" s="40"/>
      <c r="J37" s="40"/>
      <c r="K37" s="40"/>
      <c r="L37" s="41">
        <f>SUM(C30:K30)</f>
        <v>0</v>
      </c>
      <c r="M37" s="42">
        <f>AVERAGE(M3:M28)</f>
        <v>0</v>
      </c>
      <c r="N37" s="43">
        <f>INDEX(AB:AB,MATCH(M37,$AC$1:$AC$18,-1))</f>
        <v>6</v>
      </c>
      <c r="O37" s="43" t="str">
        <f>INDEX(AA:AA,MATCH(M37,$AC$1:$AC$18,-1))</f>
        <v>ungenügend</v>
      </c>
      <c r="P37" s="43">
        <f>AVERAGE(P3:P26)</f>
        <v>0</v>
      </c>
      <c r="Q37" s="47"/>
      <c r="R37" s="47"/>
      <c r="Z37" s="19"/>
      <c r="AA37" s="18"/>
      <c r="AB37" s="18"/>
      <c r="AC37" s="18"/>
      <c r="AG37">
        <v>66</v>
      </c>
      <c r="AH37">
        <v>3</v>
      </c>
    </row>
    <row r="38" spans="1:34" x14ac:dyDescent="0.15">
      <c r="Z38" s="19"/>
      <c r="AA38" s="18"/>
      <c r="AB38" s="18"/>
      <c r="AC38" s="18"/>
      <c r="AG38">
        <v>65</v>
      </c>
      <c r="AH38" t="s">
        <v>28</v>
      </c>
    </row>
    <row r="39" spans="1:34" x14ac:dyDescent="0.15">
      <c r="B39" s="32" t="s">
        <v>58</v>
      </c>
      <c r="C39" s="37"/>
      <c r="D39" s="40"/>
      <c r="E39" s="40"/>
      <c r="F39" s="40"/>
      <c r="G39" s="40"/>
      <c r="H39" s="40"/>
      <c r="I39" s="40"/>
      <c r="J39" s="37"/>
      <c r="K39" s="40"/>
      <c r="Z39" s="18"/>
      <c r="AA39" s="18"/>
      <c r="AB39" s="18"/>
      <c r="AC39" s="18"/>
      <c r="AG39">
        <v>64</v>
      </c>
      <c r="AH39" t="s">
        <v>28</v>
      </c>
    </row>
    <row r="40" spans="1:34" x14ac:dyDescent="0.15">
      <c r="AG40">
        <v>63</v>
      </c>
      <c r="AH40" t="s">
        <v>28</v>
      </c>
    </row>
    <row r="41" spans="1:34" x14ac:dyDescent="0.15">
      <c r="AG41">
        <v>62</v>
      </c>
      <c r="AH41" t="s">
        <v>28</v>
      </c>
    </row>
    <row r="42" spans="1:34" x14ac:dyDescent="0.15">
      <c r="AG42">
        <v>61</v>
      </c>
      <c r="AH42" t="s">
        <v>28</v>
      </c>
    </row>
    <row r="43" spans="1:34" x14ac:dyDescent="0.15">
      <c r="AG43">
        <v>60</v>
      </c>
      <c r="AH43" t="s">
        <v>29</v>
      </c>
    </row>
    <row r="44" spans="1:34" x14ac:dyDescent="0.15">
      <c r="AG44">
        <v>59</v>
      </c>
      <c r="AH44" t="s">
        <v>29</v>
      </c>
    </row>
    <row r="45" spans="1:34" x14ac:dyDescent="0.15">
      <c r="S45" s="4" t="s">
        <v>11</v>
      </c>
      <c r="AG45">
        <v>58</v>
      </c>
      <c r="AH45" t="s">
        <v>29</v>
      </c>
    </row>
    <row r="46" spans="1:34" x14ac:dyDescent="0.15">
      <c r="AG46">
        <v>57</v>
      </c>
      <c r="AH46" t="s">
        <v>29</v>
      </c>
    </row>
    <row r="47" spans="1:34" x14ac:dyDescent="0.15">
      <c r="AG47">
        <v>56</v>
      </c>
      <c r="AH47" t="s">
        <v>29</v>
      </c>
    </row>
    <row r="48" spans="1:34" x14ac:dyDescent="0.15">
      <c r="AG48">
        <v>55</v>
      </c>
      <c r="AH48">
        <v>4</v>
      </c>
    </row>
    <row r="49" spans="33:34" x14ac:dyDescent="0.15">
      <c r="AG49">
        <v>54</v>
      </c>
      <c r="AH49">
        <v>4</v>
      </c>
    </row>
    <row r="50" spans="33:34" x14ac:dyDescent="0.15">
      <c r="AG50">
        <v>53</v>
      </c>
      <c r="AH50">
        <v>4</v>
      </c>
    </row>
    <row r="51" spans="33:34" x14ac:dyDescent="0.15">
      <c r="AG51">
        <v>52</v>
      </c>
      <c r="AH51">
        <v>4</v>
      </c>
    </row>
    <row r="52" spans="33:34" x14ac:dyDescent="0.15">
      <c r="AG52">
        <v>51</v>
      </c>
      <c r="AH52">
        <v>4</v>
      </c>
    </row>
    <row r="53" spans="33:34" x14ac:dyDescent="0.15">
      <c r="AG53">
        <v>50</v>
      </c>
      <c r="AH53">
        <v>4</v>
      </c>
    </row>
    <row r="54" spans="33:34" x14ac:dyDescent="0.15">
      <c r="AG54">
        <v>49</v>
      </c>
      <c r="AH54" t="s">
        <v>30</v>
      </c>
    </row>
    <row r="55" spans="33:34" x14ac:dyDescent="0.15">
      <c r="AG55">
        <v>48</v>
      </c>
      <c r="AH55" t="s">
        <v>30</v>
      </c>
    </row>
    <row r="56" spans="33:34" x14ac:dyDescent="0.15">
      <c r="AG56">
        <v>47</v>
      </c>
      <c r="AH56" t="s">
        <v>30</v>
      </c>
    </row>
    <row r="57" spans="33:34" x14ac:dyDescent="0.15">
      <c r="AG57">
        <v>46</v>
      </c>
      <c r="AH57" t="s">
        <v>30</v>
      </c>
    </row>
    <row r="58" spans="33:34" x14ac:dyDescent="0.15">
      <c r="AG58">
        <v>45</v>
      </c>
      <c r="AH58" t="s">
        <v>30</v>
      </c>
    </row>
    <row r="59" spans="33:34" x14ac:dyDescent="0.15">
      <c r="AG59">
        <v>44</v>
      </c>
      <c r="AH59" t="s">
        <v>31</v>
      </c>
    </row>
    <row r="60" spans="33:34" x14ac:dyDescent="0.15">
      <c r="AG60">
        <v>43</v>
      </c>
      <c r="AH60" t="s">
        <v>31</v>
      </c>
    </row>
    <row r="61" spans="33:34" x14ac:dyDescent="0.15">
      <c r="AG61">
        <v>42</v>
      </c>
      <c r="AH61" t="s">
        <v>31</v>
      </c>
    </row>
    <row r="62" spans="33:34" x14ac:dyDescent="0.15">
      <c r="AG62">
        <v>41</v>
      </c>
      <c r="AH62" t="s">
        <v>31</v>
      </c>
    </row>
    <row r="63" spans="33:34" x14ac:dyDescent="0.15">
      <c r="AG63">
        <v>40</v>
      </c>
      <c r="AH63" t="s">
        <v>31</v>
      </c>
    </row>
    <row r="64" spans="33:34" x14ac:dyDescent="0.15">
      <c r="AG64">
        <v>39</v>
      </c>
      <c r="AH64" t="s">
        <v>31</v>
      </c>
    </row>
    <row r="65" spans="33:34" x14ac:dyDescent="0.15">
      <c r="AG65">
        <v>38</v>
      </c>
      <c r="AH65" t="s">
        <v>31</v>
      </c>
    </row>
    <row r="66" spans="33:34" x14ac:dyDescent="0.15">
      <c r="AG66">
        <v>37</v>
      </c>
      <c r="AH66" t="s">
        <v>31</v>
      </c>
    </row>
    <row r="67" spans="33:34" x14ac:dyDescent="0.15">
      <c r="AG67">
        <v>36</v>
      </c>
      <c r="AH67">
        <v>5</v>
      </c>
    </row>
    <row r="68" spans="33:34" x14ac:dyDescent="0.15">
      <c r="AG68">
        <v>35</v>
      </c>
      <c r="AH68">
        <v>5</v>
      </c>
    </row>
    <row r="69" spans="33:34" x14ac:dyDescent="0.15">
      <c r="AG69">
        <v>34</v>
      </c>
      <c r="AH69">
        <v>5</v>
      </c>
    </row>
    <row r="70" spans="33:34" x14ac:dyDescent="0.15">
      <c r="AG70">
        <v>33</v>
      </c>
      <c r="AH70">
        <v>5</v>
      </c>
    </row>
    <row r="71" spans="33:34" x14ac:dyDescent="0.15">
      <c r="AG71">
        <v>32</v>
      </c>
      <c r="AH71">
        <v>5</v>
      </c>
    </row>
    <row r="72" spans="33:34" x14ac:dyDescent="0.15">
      <c r="AG72">
        <v>31</v>
      </c>
      <c r="AH72">
        <v>5</v>
      </c>
    </row>
    <row r="73" spans="33:34" x14ac:dyDescent="0.15">
      <c r="AG73">
        <v>30</v>
      </c>
      <c r="AH73">
        <v>5</v>
      </c>
    </row>
    <row r="74" spans="33:34" x14ac:dyDescent="0.15">
      <c r="AG74">
        <v>29</v>
      </c>
      <c r="AH74">
        <v>5</v>
      </c>
    </row>
    <row r="75" spans="33:34" x14ac:dyDescent="0.15">
      <c r="AG75">
        <v>28</v>
      </c>
      <c r="AH75">
        <v>5</v>
      </c>
    </row>
    <row r="76" spans="33:34" x14ac:dyDescent="0.15">
      <c r="AG76">
        <v>27</v>
      </c>
      <c r="AH76" t="s">
        <v>32</v>
      </c>
    </row>
    <row r="77" spans="33:34" x14ac:dyDescent="0.15">
      <c r="AG77">
        <v>26</v>
      </c>
      <c r="AH77" t="s">
        <v>32</v>
      </c>
    </row>
    <row r="78" spans="33:34" x14ac:dyDescent="0.15">
      <c r="AG78">
        <v>25</v>
      </c>
      <c r="AH78" t="s">
        <v>32</v>
      </c>
    </row>
    <row r="79" spans="33:34" x14ac:dyDescent="0.15">
      <c r="AG79">
        <v>24</v>
      </c>
      <c r="AH79" t="s">
        <v>32</v>
      </c>
    </row>
    <row r="80" spans="33:34" x14ac:dyDescent="0.15">
      <c r="AG80">
        <v>23</v>
      </c>
      <c r="AH80" t="s">
        <v>32</v>
      </c>
    </row>
    <row r="81" spans="33:34" x14ac:dyDescent="0.15">
      <c r="AG81">
        <v>22</v>
      </c>
      <c r="AH81" t="s">
        <v>32</v>
      </c>
    </row>
    <row r="82" spans="33:34" x14ac:dyDescent="0.15">
      <c r="AG82">
        <v>21</v>
      </c>
      <c r="AH82" t="s">
        <v>32</v>
      </c>
    </row>
    <row r="83" spans="33:34" x14ac:dyDescent="0.15">
      <c r="AG83">
        <v>20</v>
      </c>
      <c r="AH83" t="s">
        <v>32</v>
      </c>
    </row>
    <row r="84" spans="33:34" x14ac:dyDescent="0.15">
      <c r="AG84">
        <v>19</v>
      </c>
    </row>
    <row r="85" spans="33:34" x14ac:dyDescent="0.15">
      <c r="AG85">
        <v>18</v>
      </c>
    </row>
    <row r="86" spans="33:34" x14ac:dyDescent="0.15">
      <c r="AG86">
        <v>17</v>
      </c>
    </row>
    <row r="87" spans="33:34" x14ac:dyDescent="0.15">
      <c r="AG87">
        <v>16</v>
      </c>
    </row>
    <row r="88" spans="33:34" x14ac:dyDescent="0.15">
      <c r="AG88">
        <v>15</v>
      </c>
    </row>
    <row r="89" spans="33:34" x14ac:dyDescent="0.15">
      <c r="AG89">
        <v>14</v>
      </c>
    </row>
    <row r="90" spans="33:34" x14ac:dyDescent="0.15">
      <c r="AG90">
        <v>13</v>
      </c>
    </row>
    <row r="91" spans="33:34" x14ac:dyDescent="0.15">
      <c r="AG91">
        <v>12</v>
      </c>
    </row>
    <row r="92" spans="33:34" x14ac:dyDescent="0.15">
      <c r="AG92">
        <v>11</v>
      </c>
    </row>
    <row r="93" spans="33:34" x14ac:dyDescent="0.15">
      <c r="AG93">
        <v>10</v>
      </c>
    </row>
    <row r="94" spans="33:34" x14ac:dyDescent="0.15">
      <c r="AG94">
        <v>9</v>
      </c>
    </row>
    <row r="95" spans="33:34" x14ac:dyDescent="0.15">
      <c r="AG95">
        <v>8</v>
      </c>
    </row>
    <row r="96" spans="33:34" x14ac:dyDescent="0.15">
      <c r="AG96">
        <v>7</v>
      </c>
    </row>
    <row r="97" spans="33:33" x14ac:dyDescent="0.15">
      <c r="AG97">
        <v>6</v>
      </c>
    </row>
    <row r="98" spans="33:33" x14ac:dyDescent="0.15">
      <c r="AG98">
        <v>5</v>
      </c>
    </row>
    <row r="99" spans="33:33" x14ac:dyDescent="0.15">
      <c r="AG99">
        <v>4</v>
      </c>
    </row>
    <row r="100" spans="33:33" x14ac:dyDescent="0.15">
      <c r="AG100">
        <v>3</v>
      </c>
    </row>
    <row r="101" spans="33:33" x14ac:dyDescent="0.15">
      <c r="AG101">
        <v>2</v>
      </c>
    </row>
    <row r="102" spans="33:33" x14ac:dyDescent="0.15">
      <c r="AG102">
        <v>1</v>
      </c>
    </row>
    <row r="103" spans="33:33" x14ac:dyDescent="0.15">
      <c r="AG103">
        <v>0</v>
      </c>
    </row>
  </sheetData>
  <phoneticPr fontId="0" type="noConversion"/>
  <printOptions gridLines="1"/>
  <pageMargins left="0.78740157480314965" right="0.78740157480314965" top="0.98425196850393704" bottom="0.39370078740157483" header="0.51181102362204722" footer="0.51181102362204722"/>
  <pageSetup paperSize="9" orientation="landscape" horizontalDpi="4294967293" verticalDpi="4294967293"/>
  <headerFooter alignWithMargins="0">
    <oddHeader>&amp;L8c / Dm&amp;C4. Mathematikarbeit&amp;R7.3.14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>
      <selection activeCell="B3" sqref="B3"/>
    </sheetView>
  </sheetViews>
  <sheetFormatPr baseColWidth="10" defaultRowHeight="13" x14ac:dyDescent="0.15"/>
  <cols>
    <col min="2" max="3" width="4.83203125" customWidth="1"/>
    <col min="4" max="4" width="5.6640625" customWidth="1"/>
  </cols>
  <sheetData>
    <row r="1" spans="1:7" x14ac:dyDescent="0.15">
      <c r="A1" s="18"/>
      <c r="B1" s="18"/>
      <c r="C1" s="18"/>
      <c r="D1" s="18"/>
      <c r="E1" s="18" t="s">
        <v>21</v>
      </c>
      <c r="F1" t="s">
        <v>22</v>
      </c>
    </row>
    <row r="2" spans="1:7" x14ac:dyDescent="0.15">
      <c r="A2" s="18" t="s">
        <v>35</v>
      </c>
      <c r="B2" s="18" t="s">
        <v>20</v>
      </c>
      <c r="C2" s="18"/>
      <c r="D2" s="18"/>
      <c r="E2" s="18"/>
      <c r="F2" s="18" t="s">
        <v>16</v>
      </c>
      <c r="G2" s="18" t="s">
        <v>23</v>
      </c>
    </row>
    <row r="3" spans="1:7" x14ac:dyDescent="0.15">
      <c r="A3" s="19">
        <v>0.93400000000000005</v>
      </c>
      <c r="B3" s="18">
        <f>INDEX(E:E,MATCH(A3,$F$1:$F$8,-1))</f>
        <v>1</v>
      </c>
      <c r="C3" s="18"/>
      <c r="D3" s="18"/>
      <c r="E3" s="18" t="s">
        <v>34</v>
      </c>
      <c r="F3" s="19">
        <v>1</v>
      </c>
      <c r="G3" s="19">
        <v>0.96499999999999997</v>
      </c>
    </row>
    <row r="4" spans="1:7" x14ac:dyDescent="0.15">
      <c r="A4" s="19">
        <v>0.90100000000000002</v>
      </c>
      <c r="B4" s="18" t="str">
        <f>INDEX(E:E,MATCH(A4,$F$1:$F$8,-1))</f>
        <v>1-</v>
      </c>
      <c r="C4" s="18"/>
      <c r="D4" s="18"/>
      <c r="E4" s="18">
        <v>1</v>
      </c>
      <c r="F4" s="19">
        <v>0.96</v>
      </c>
      <c r="G4" s="19">
        <v>0.92500000000000004</v>
      </c>
    </row>
    <row r="5" spans="1:7" x14ac:dyDescent="0.15">
      <c r="A5" s="19">
        <v>0.96199999999999997</v>
      </c>
      <c r="B5" s="18" t="str">
        <f>INDEX(E:E,MATCH(A5,$F$1:$F$8,-1))</f>
        <v>1+</v>
      </c>
      <c r="C5" s="18"/>
      <c r="D5" s="18"/>
      <c r="E5" s="18" t="s">
        <v>24</v>
      </c>
      <c r="F5" s="19">
        <v>0.92</v>
      </c>
      <c r="G5" s="19">
        <v>0.88500000000000001</v>
      </c>
    </row>
    <row r="6" spans="1:7" x14ac:dyDescent="0.15">
      <c r="A6" s="19">
        <v>0.88</v>
      </c>
      <c r="B6" s="18" t="str">
        <f>INDEX(E:E,MATCH(A6,$F$1:$F$8,-1))</f>
        <v>2+</v>
      </c>
      <c r="C6" s="18"/>
      <c r="D6" s="18"/>
      <c r="E6" s="18" t="s">
        <v>25</v>
      </c>
      <c r="F6" s="19">
        <v>0.88</v>
      </c>
      <c r="G6" s="19">
        <v>0.84499999999999997</v>
      </c>
    </row>
    <row r="7" spans="1:7" x14ac:dyDescent="0.15">
      <c r="A7" s="19">
        <v>0.99990000000000001</v>
      </c>
      <c r="B7" s="18" t="str">
        <f>INDEX(E:E,MATCH(A7,$F$1:$F$8,-1))</f>
        <v>1+</v>
      </c>
      <c r="C7" s="18"/>
      <c r="D7" s="18"/>
      <c r="E7" s="18">
        <v>2</v>
      </c>
      <c r="F7" s="18"/>
      <c r="G7" s="18"/>
    </row>
    <row r="8" spans="1:7" x14ac:dyDescent="0.15">
      <c r="A8" s="18"/>
      <c r="B8" s="18"/>
      <c r="C8" s="18"/>
      <c r="D8" s="18"/>
      <c r="E8" s="18" t="s">
        <v>26</v>
      </c>
      <c r="F8" s="18"/>
      <c r="G8" s="18"/>
    </row>
    <row r="9" spans="1:7" x14ac:dyDescent="0.15">
      <c r="E9" t="s">
        <v>27</v>
      </c>
    </row>
    <row r="10" spans="1:7" x14ac:dyDescent="0.15">
      <c r="E10">
        <v>3</v>
      </c>
    </row>
    <row r="11" spans="1:7" x14ac:dyDescent="0.15">
      <c r="E11" t="s">
        <v>28</v>
      </c>
    </row>
    <row r="12" spans="1:7" x14ac:dyDescent="0.15">
      <c r="E12" t="s">
        <v>29</v>
      </c>
    </row>
    <row r="13" spans="1:7" x14ac:dyDescent="0.15">
      <c r="E13">
        <v>4</v>
      </c>
    </row>
    <row r="14" spans="1:7" x14ac:dyDescent="0.15">
      <c r="E14" t="s">
        <v>30</v>
      </c>
    </row>
    <row r="15" spans="1:7" x14ac:dyDescent="0.15">
      <c r="E15" t="s">
        <v>31</v>
      </c>
    </row>
    <row r="16" spans="1:7" x14ac:dyDescent="0.15">
      <c r="E16">
        <v>5</v>
      </c>
    </row>
    <row r="17" spans="5:5" x14ac:dyDescent="0.15">
      <c r="E17" t="s">
        <v>32</v>
      </c>
    </row>
    <row r="18" spans="5:5" x14ac:dyDescent="0.15">
      <c r="E18" t="s">
        <v>33</v>
      </c>
    </row>
    <row r="19" spans="5:5" x14ac:dyDescent="0.15">
      <c r="E19">
        <v>6</v>
      </c>
    </row>
  </sheetData>
  <phoneticPr fontId="10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  <ignoredErrors>
    <ignoredError sqref="B3:B7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4"/>
  <sheetViews>
    <sheetView zoomScale="130" zoomScaleNormal="130" zoomScalePageLayoutView="130" workbookViewId="0">
      <selection activeCell="K33" sqref="K33"/>
    </sheetView>
  </sheetViews>
  <sheetFormatPr baseColWidth="10" defaultRowHeight="13" x14ac:dyDescent="0.15"/>
  <cols>
    <col min="1" max="1" width="22.332031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ht="22" customHeight="1" x14ac:dyDescent="0.15">
      <c r="A2" s="24" t="s">
        <v>14</v>
      </c>
      <c r="B2" s="24" t="str">
        <f>Klasse!B3</f>
        <v>Max Mustermann</v>
      </c>
    </row>
    <row r="3" spans="1:3" ht="12" customHeight="1" x14ac:dyDescent="0.15">
      <c r="A3" s="24"/>
      <c r="B3" s="24"/>
    </row>
    <row r="4" spans="1:3" ht="22" customHeight="1" x14ac:dyDescent="0.15">
      <c r="A4" s="24" t="s">
        <v>17</v>
      </c>
      <c r="B4" s="26">
        <f>Klasse!L2</f>
        <v>66.5</v>
      </c>
    </row>
    <row r="5" spans="1:3" ht="22" customHeight="1" x14ac:dyDescent="0.15">
      <c r="A5" s="24" t="s">
        <v>15</v>
      </c>
      <c r="B5" s="26">
        <f>Klasse!L3</f>
        <v>0</v>
      </c>
    </row>
    <row r="6" spans="1:3" x14ac:dyDescent="0.15">
      <c r="A6" s="24" t="s">
        <v>18</v>
      </c>
      <c r="B6" s="28">
        <f>Klasse!M3</f>
        <v>0</v>
      </c>
    </row>
    <row r="7" spans="1:3" ht="7" customHeight="1" x14ac:dyDescent="0.15">
      <c r="A7" s="24"/>
      <c r="B7" s="24"/>
    </row>
    <row r="8" spans="1:3" x14ac:dyDescent="0.15">
      <c r="A8" s="24" t="s">
        <v>19</v>
      </c>
      <c r="B8" s="25" t="str">
        <f>Klasse!O3</f>
        <v>ungenügend</v>
      </c>
    </row>
    <row r="9" spans="1:3" x14ac:dyDescent="0.15">
      <c r="A9" s="24" t="s">
        <v>55</v>
      </c>
      <c r="B9" s="26">
        <f>Klasse!P3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2" spans="1:3" ht="8" customHeight="1" x14ac:dyDescent="0.15"/>
    <row r="14" spans="1:3" x14ac:dyDescent="0.15">
      <c r="A14" s="23" t="s">
        <v>57</v>
      </c>
      <c r="B14" s="23"/>
    </row>
  </sheetData>
  <mergeCells count="2">
    <mergeCell ref="B11:C11"/>
    <mergeCell ref="A1:B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4"/>
  <sheetViews>
    <sheetView zoomScale="145" zoomScaleNormal="145" zoomScalePageLayoutView="145" workbookViewId="0">
      <selection activeCell="K33" sqref="K33"/>
    </sheetView>
  </sheetViews>
  <sheetFormatPr baseColWidth="10" defaultRowHeight="13" x14ac:dyDescent="0.15"/>
  <cols>
    <col min="1" max="1" width="22.332031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ht="22" customHeight="1" x14ac:dyDescent="0.15">
      <c r="A2" s="24" t="s">
        <v>14</v>
      </c>
      <c r="B2" s="24" t="str">
        <f>Klasse!B4</f>
        <v>Jane Doe</v>
      </c>
    </row>
    <row r="3" spans="1:3" ht="12" customHeight="1" x14ac:dyDescent="0.15">
      <c r="A3" s="24"/>
      <c r="B3" s="24"/>
    </row>
    <row r="4" spans="1:3" ht="22" customHeight="1" x14ac:dyDescent="0.15">
      <c r="A4" s="24" t="s">
        <v>17</v>
      </c>
      <c r="B4" s="26">
        <f>Klasse!L2</f>
        <v>66.5</v>
      </c>
    </row>
    <row r="5" spans="1:3" ht="22" customHeight="1" x14ac:dyDescent="0.15">
      <c r="A5" s="24" t="s">
        <v>15</v>
      </c>
      <c r="B5" s="26">
        <f>Klasse!L4</f>
        <v>0</v>
      </c>
    </row>
    <row r="6" spans="1:3" x14ac:dyDescent="0.15">
      <c r="A6" s="24" t="s">
        <v>18</v>
      </c>
      <c r="B6" s="28">
        <f>Klasse!M4</f>
        <v>0</v>
      </c>
    </row>
    <row r="7" spans="1:3" ht="7" customHeight="1" x14ac:dyDescent="0.15">
      <c r="A7" s="24"/>
      <c r="B7" s="24"/>
    </row>
    <row r="8" spans="1:3" x14ac:dyDescent="0.15">
      <c r="A8" s="24" t="s">
        <v>19</v>
      </c>
      <c r="B8" s="25" t="str">
        <f>Klasse!O4</f>
        <v>ungenügend</v>
      </c>
    </row>
    <row r="9" spans="1:3" x14ac:dyDescent="0.15">
      <c r="A9" s="24" t="s">
        <v>55</v>
      </c>
      <c r="B9" s="26">
        <f>Klasse!P4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2" spans="1:3" ht="8" customHeight="1" x14ac:dyDescent="0.15"/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332031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 t="str">
        <f>Klasse!B5</f>
        <v>John Doe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Klasse!L5</f>
        <v>0</v>
      </c>
    </row>
    <row r="6" spans="1:3" x14ac:dyDescent="0.15">
      <c r="A6" s="24" t="s">
        <v>18</v>
      </c>
      <c r="B6" s="28">
        <f>Klasse!M5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Klasse!O5</f>
        <v>ungenügend</v>
      </c>
    </row>
    <row r="9" spans="1:3" x14ac:dyDescent="0.15">
      <c r="A9" s="24" t="s">
        <v>55</v>
      </c>
      <c r="B9" s="26">
        <f>Klasse!P5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832031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Klasse!B6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Klasse!L6</f>
        <v>0</v>
      </c>
    </row>
    <row r="6" spans="1:3" x14ac:dyDescent="0.15">
      <c r="A6" s="24" t="s">
        <v>18</v>
      </c>
      <c r="B6" s="28">
        <f>Klasse!M6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Klasse!O6</f>
        <v>ungenügend</v>
      </c>
    </row>
    <row r="9" spans="1:3" x14ac:dyDescent="0.15">
      <c r="A9" s="24" t="s">
        <v>55</v>
      </c>
      <c r="B9" s="26">
        <f>Klasse!P6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2.832031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Klasse!B7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Klasse!L7</f>
        <v>0</v>
      </c>
    </row>
    <row r="6" spans="1:3" x14ac:dyDescent="0.15">
      <c r="A6" s="24" t="s">
        <v>18</v>
      </c>
      <c r="B6" s="28">
        <f>Klasse!M7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Klasse!O7</f>
        <v>ungenügend</v>
      </c>
    </row>
    <row r="9" spans="1:3" x14ac:dyDescent="0.15">
      <c r="A9" s="24" t="s">
        <v>55</v>
      </c>
      <c r="B9" s="26">
        <f>Klasse!P7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5.832031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Klasse!B8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Klasse!L8</f>
        <v>0</v>
      </c>
    </row>
    <row r="6" spans="1:3" x14ac:dyDescent="0.15">
      <c r="A6" s="24" t="s">
        <v>18</v>
      </c>
      <c r="B6" s="28">
        <f>Klasse!M8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Klasse!O8</f>
        <v>ungenügend</v>
      </c>
    </row>
    <row r="9" spans="1:3" x14ac:dyDescent="0.15">
      <c r="A9" s="24" t="s">
        <v>55</v>
      </c>
      <c r="B9" s="26">
        <f>Klasse!P8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16406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Klasse!B9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Klasse!L9</f>
        <v>0</v>
      </c>
    </row>
    <row r="6" spans="1:3" x14ac:dyDescent="0.15">
      <c r="A6" s="24" t="s">
        <v>18</v>
      </c>
      <c r="B6" s="28">
        <f>Klasse!M9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Klasse!O9</f>
        <v>ungenügend</v>
      </c>
    </row>
    <row r="9" spans="1:3" x14ac:dyDescent="0.15">
      <c r="A9" s="24" t="s">
        <v>55</v>
      </c>
      <c r="B9" s="26">
        <f>Klasse!P9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Klasse!B10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Klasse!L10</f>
        <v>0</v>
      </c>
    </row>
    <row r="6" spans="1:3" x14ac:dyDescent="0.15">
      <c r="A6" s="24" t="s">
        <v>18</v>
      </c>
      <c r="B6" s="28">
        <f>Klasse!M10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Klasse!O10</f>
        <v>ungenügend</v>
      </c>
    </row>
    <row r="9" spans="1:3" x14ac:dyDescent="0.15">
      <c r="A9" s="24" t="s">
        <v>55</v>
      </c>
      <c r="B9" s="26">
        <f>Klasse!P10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16406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Klasse!B11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Klasse!L11</f>
        <v>0</v>
      </c>
    </row>
    <row r="6" spans="1:3" x14ac:dyDescent="0.15">
      <c r="A6" s="24" t="s">
        <v>18</v>
      </c>
      <c r="B6" s="28">
        <f>Klasse!M11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Klasse!O11</f>
        <v>ungenügend</v>
      </c>
    </row>
    <row r="9" spans="1:3" x14ac:dyDescent="0.15">
      <c r="A9" s="24" t="s">
        <v>55</v>
      </c>
      <c r="B9" s="26">
        <f>Klasse!P11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2.66406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Klasse!B12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Klasse!L12</f>
        <v>0</v>
      </c>
    </row>
    <row r="6" spans="1:3" x14ac:dyDescent="0.15">
      <c r="A6" s="24" t="s">
        <v>18</v>
      </c>
      <c r="B6" s="28">
        <f>Klasse!M12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Klasse!O12</f>
        <v>ungenügend</v>
      </c>
    </row>
    <row r="9" spans="1:3" x14ac:dyDescent="0.15">
      <c r="A9" s="24" t="s">
        <v>55</v>
      </c>
      <c r="B9" s="26">
        <f>Klasse!P12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66406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Klasse!B14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Klasse!L13</f>
        <v>0</v>
      </c>
    </row>
    <row r="6" spans="1:3" x14ac:dyDescent="0.15">
      <c r="A6" s="24" t="s">
        <v>18</v>
      </c>
      <c r="B6" s="28">
        <f>Klasse!M13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Klasse!O13</f>
        <v>ungenügend</v>
      </c>
    </row>
    <row r="9" spans="1:3" x14ac:dyDescent="0.15">
      <c r="A9" s="24" t="s">
        <v>55</v>
      </c>
      <c r="B9" s="26">
        <f>Klasse!P13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16406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Klasse!B15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Klasse!L14</f>
        <v>0</v>
      </c>
    </row>
    <row r="6" spans="1:3" x14ac:dyDescent="0.15">
      <c r="A6" s="24" t="s">
        <v>18</v>
      </c>
      <c r="B6" s="28">
        <f>Klasse!M14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Klasse!O14</f>
        <v>ungenügend</v>
      </c>
    </row>
    <row r="9" spans="1:3" x14ac:dyDescent="0.15">
      <c r="A9" s="24" t="s">
        <v>55</v>
      </c>
      <c r="B9" s="26">
        <f>Klasse!P14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66406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Klasse!B16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Klasse!L15</f>
        <v>0</v>
      </c>
    </row>
    <row r="6" spans="1:3" x14ac:dyDescent="0.15">
      <c r="A6" s="24" t="s">
        <v>18</v>
      </c>
      <c r="B6" s="28">
        <f>Klasse!M15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Klasse!O15</f>
        <v>ungenügend</v>
      </c>
    </row>
    <row r="9" spans="1:3" x14ac:dyDescent="0.15">
      <c r="A9" s="24" t="s">
        <v>55</v>
      </c>
      <c r="B9" s="26">
        <f>Klasse!P15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16406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Klasse!B17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Klasse!L16</f>
        <v>0</v>
      </c>
    </row>
    <row r="6" spans="1:3" x14ac:dyDescent="0.15">
      <c r="A6" s="24" t="s">
        <v>18</v>
      </c>
      <c r="B6" s="28">
        <f>Klasse!M16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Klasse!O16</f>
        <v>ungenügend</v>
      </c>
    </row>
    <row r="9" spans="1:3" x14ac:dyDescent="0.15">
      <c r="A9" s="24" t="s">
        <v>55</v>
      </c>
      <c r="B9" s="26">
        <f>Klasse!P16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332031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Klasse!B18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Klasse!L17</f>
        <v>0</v>
      </c>
    </row>
    <row r="6" spans="1:3" x14ac:dyDescent="0.15">
      <c r="A6" s="24" t="s">
        <v>18</v>
      </c>
      <c r="B6" s="28">
        <f>Klasse!M17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Klasse!O17</f>
        <v>ungenügend</v>
      </c>
    </row>
    <row r="9" spans="1:3" x14ac:dyDescent="0.15">
      <c r="A9" s="24" t="s">
        <v>55</v>
      </c>
      <c r="B9" s="26">
        <f>Klasse!P17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 t="e">
        <f>Klasse!#REF!</f>
        <v>#REF!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Klasse!L18</f>
        <v>0</v>
      </c>
    </row>
    <row r="6" spans="1:3" x14ac:dyDescent="0.15">
      <c r="A6" s="24" t="s">
        <v>18</v>
      </c>
      <c r="B6" s="28">
        <f>Klasse!M18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Klasse!O18</f>
        <v>ungenügend</v>
      </c>
    </row>
    <row r="9" spans="1:3" x14ac:dyDescent="0.15">
      <c r="A9" s="24" t="s">
        <v>55</v>
      </c>
      <c r="B9" s="26">
        <f>Klasse!P18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332031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Klasse!B19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Klasse!L19</f>
        <v>0</v>
      </c>
    </row>
    <row r="6" spans="1:3" x14ac:dyDescent="0.15">
      <c r="A6" s="24" t="s">
        <v>18</v>
      </c>
      <c r="B6" s="28">
        <f>Klasse!M19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Klasse!O19</f>
        <v>ungenügend</v>
      </c>
    </row>
    <row r="9" spans="1:3" x14ac:dyDescent="0.15">
      <c r="A9" s="24" t="s">
        <v>55</v>
      </c>
      <c r="B9" s="26">
        <f>Klasse!P19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332031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Klasse!B20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Klasse!L20</f>
        <v>0</v>
      </c>
    </row>
    <row r="6" spans="1:3" x14ac:dyDescent="0.15">
      <c r="A6" s="24" t="s">
        <v>18</v>
      </c>
      <c r="B6" s="28">
        <f>Klasse!M20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Klasse!O20</f>
        <v>ungenügend</v>
      </c>
    </row>
    <row r="9" spans="1:3" x14ac:dyDescent="0.15">
      <c r="A9" s="24" t="s">
        <v>55</v>
      </c>
      <c r="B9" s="26">
        <f>Klasse!P20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66406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Klasse!B21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Klasse!L21</f>
        <v>0</v>
      </c>
    </row>
    <row r="6" spans="1:3" x14ac:dyDescent="0.15">
      <c r="A6" s="24" t="s">
        <v>18</v>
      </c>
      <c r="B6" s="28">
        <f>Klasse!M21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Klasse!O21</f>
        <v>ungenügend</v>
      </c>
    </row>
    <row r="9" spans="1:3" x14ac:dyDescent="0.15">
      <c r="A9" s="24" t="s">
        <v>55</v>
      </c>
      <c r="B9" s="26">
        <f>Klasse!P21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832031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Klasse!B22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Klasse!L22</f>
        <v>0</v>
      </c>
    </row>
    <row r="6" spans="1:3" x14ac:dyDescent="0.15">
      <c r="A6" s="24" t="s">
        <v>18</v>
      </c>
      <c r="B6" s="28">
        <f>Klasse!M22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Klasse!O22</f>
        <v>ungenügend</v>
      </c>
    </row>
    <row r="9" spans="1:3" x14ac:dyDescent="0.15">
      <c r="A9" s="24" t="s">
        <v>55</v>
      </c>
      <c r="B9" s="26">
        <f>Klasse!P22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4.16406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Klasse!B23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Klasse!L23</f>
        <v>0</v>
      </c>
    </row>
    <row r="6" spans="1:3" x14ac:dyDescent="0.15">
      <c r="A6" s="24" t="s">
        <v>18</v>
      </c>
      <c r="B6" s="28">
        <f>Klasse!M23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Klasse!O23</f>
        <v>ungenügend</v>
      </c>
    </row>
    <row r="9" spans="1:3" x14ac:dyDescent="0.15">
      <c r="A9" s="24" t="s">
        <v>55</v>
      </c>
      <c r="B9" s="26">
        <f>Klasse!P23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332031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Klasse!B24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Klasse!L24</f>
        <v>0</v>
      </c>
    </row>
    <row r="6" spans="1:3" x14ac:dyDescent="0.15">
      <c r="A6" s="24" t="s">
        <v>18</v>
      </c>
      <c r="B6" s="28">
        <f>Klasse!M24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Klasse!O24</f>
        <v>ungenügend</v>
      </c>
    </row>
    <row r="9" spans="1:3" x14ac:dyDescent="0.15">
      <c r="A9" s="24" t="s">
        <v>55</v>
      </c>
      <c r="B9" s="26">
        <f>Klasse!P24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4.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Klasse!B25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Klasse!L25</f>
        <v>0</v>
      </c>
    </row>
    <row r="6" spans="1:3" x14ac:dyDescent="0.15">
      <c r="A6" s="24" t="s">
        <v>18</v>
      </c>
      <c r="B6" s="28">
        <f>Klasse!M25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Klasse!O25</f>
        <v>ungenügend</v>
      </c>
    </row>
    <row r="9" spans="1:3" x14ac:dyDescent="0.15">
      <c r="A9" s="24" t="s">
        <v>55</v>
      </c>
      <c r="B9" s="26">
        <f>Klasse!P25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16406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Klasse!B26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Klasse!L26</f>
        <v>0</v>
      </c>
    </row>
    <row r="6" spans="1:3" x14ac:dyDescent="0.15">
      <c r="A6" s="24" t="s">
        <v>18</v>
      </c>
      <c r="B6" s="28">
        <f>Klasse!M26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Klasse!O26</f>
        <v>ungenügend</v>
      </c>
    </row>
    <row r="9" spans="1:3" x14ac:dyDescent="0.15">
      <c r="A9" s="24" t="s">
        <v>55</v>
      </c>
      <c r="B9" s="26">
        <f>Klasse!P26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 t="e">
        <f>Klasse!#REF!</f>
        <v>#REF!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Klasse!L27</f>
        <v>0</v>
      </c>
    </row>
    <row r="6" spans="1:3" x14ac:dyDescent="0.15">
      <c r="A6" s="24" t="s">
        <v>18</v>
      </c>
      <c r="B6" s="28">
        <f>Klasse!M27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Klasse!O27</f>
        <v>ungenügend</v>
      </c>
    </row>
    <row r="9" spans="1:3" x14ac:dyDescent="0.15">
      <c r="A9" s="24" t="s">
        <v>55</v>
      </c>
      <c r="B9" s="26">
        <f>Klasse!P27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Klasse!B28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Klasse!L28</f>
        <v>0</v>
      </c>
    </row>
    <row r="6" spans="1:3" x14ac:dyDescent="0.15">
      <c r="A6" s="24" t="s">
        <v>18</v>
      </c>
      <c r="B6" s="28">
        <f>Klasse!M28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Klasse!O28</f>
        <v>ungenügend</v>
      </c>
    </row>
    <row r="9" spans="1:3" x14ac:dyDescent="0.15">
      <c r="A9" s="24" t="s">
        <v>55</v>
      </c>
      <c r="B9" s="26">
        <f>Klasse!P28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14"/>
  <sheetViews>
    <sheetView workbookViewId="0">
      <selection activeCell="K33" sqref="K33"/>
    </sheetView>
  </sheetViews>
  <sheetFormatPr baseColWidth="10" defaultRowHeight="13" x14ac:dyDescent="0.15"/>
  <cols>
    <col min="1" max="1" width="23.33203125" customWidth="1"/>
    <col min="2" max="2" width="17.3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Klasse!B29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Klasse!L29</f>
        <v>0</v>
      </c>
    </row>
    <row r="6" spans="1:3" x14ac:dyDescent="0.15">
      <c r="A6" s="24" t="s">
        <v>18</v>
      </c>
      <c r="B6" s="28">
        <f>Klasse!M29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Klasse!O29</f>
        <v>ungenügend</v>
      </c>
    </row>
    <row r="9" spans="1:3" x14ac:dyDescent="0.15">
      <c r="A9" s="24" t="s">
        <v>55</v>
      </c>
      <c r="B9" s="26">
        <f>Klasse!P29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5000000000000011" right="0.75000000000000011" top="0.984251969" bottom="0.984251969" header="0.5" footer="0.5"/>
  <pageSetup paperSize="9" scale="140" orientation="portrait" horizontalDpi="4294967292" verticalDpi="4294967292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14"/>
  <sheetViews>
    <sheetView topLeftCell="A4" workbookViewId="0">
      <selection activeCell="C17" sqref="C17"/>
    </sheetView>
  </sheetViews>
  <sheetFormatPr baseColWidth="10" defaultRowHeight="13" x14ac:dyDescent="0.15"/>
  <cols>
    <col min="1" max="1" width="22.83203125" customWidth="1"/>
    <col min="2" max="2" width="17.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Klasse!B30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Klasse!L30</f>
        <v>0</v>
      </c>
    </row>
    <row r="6" spans="1:3" x14ac:dyDescent="0.15">
      <c r="A6" s="24" t="s">
        <v>18</v>
      </c>
      <c r="B6" s="28">
        <f>Klasse!M30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Klasse!O30</f>
        <v>ungenügend</v>
      </c>
    </row>
    <row r="9" spans="1:3" x14ac:dyDescent="0.15">
      <c r="A9" s="24" t="s">
        <v>55</v>
      </c>
      <c r="B9" s="26">
        <f>Klasse!P30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14"/>
  <sheetViews>
    <sheetView workbookViewId="0">
      <selection sqref="A1:C14"/>
    </sheetView>
  </sheetViews>
  <sheetFormatPr baseColWidth="10" defaultRowHeight="13" x14ac:dyDescent="0.15"/>
  <cols>
    <col min="1" max="1" width="22.1640625" customWidth="1"/>
    <col min="2" max="2" width="19.66406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Klasse!B31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Klasse!L31</f>
        <v>0</v>
      </c>
    </row>
    <row r="6" spans="1:3" x14ac:dyDescent="0.15">
      <c r="A6" s="24" t="s">
        <v>18</v>
      </c>
      <c r="B6" s="28">
        <f>Klasse!M31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Klasse!O31</f>
        <v>ungenügend</v>
      </c>
    </row>
    <row r="9" spans="1:3" x14ac:dyDescent="0.15">
      <c r="A9" s="24" t="s">
        <v>55</v>
      </c>
      <c r="B9" s="26">
        <f>Klasse!P31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14"/>
  <sheetViews>
    <sheetView workbookViewId="0">
      <selection sqref="A1:C14"/>
    </sheetView>
  </sheetViews>
  <sheetFormatPr baseColWidth="10" defaultRowHeight="13" x14ac:dyDescent="0.15"/>
  <cols>
    <col min="1" max="1" width="24.1640625" customWidth="1"/>
    <col min="2" max="2" width="14.8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Klasse!B32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Klasse!L32</f>
        <v>0</v>
      </c>
    </row>
    <row r="6" spans="1:3" x14ac:dyDescent="0.15">
      <c r="A6" s="24" t="s">
        <v>18</v>
      </c>
      <c r="B6" s="28">
        <f>Klasse!M32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Klasse!O32</f>
        <v>ungenügend</v>
      </c>
    </row>
    <row r="9" spans="1:3" x14ac:dyDescent="0.15">
      <c r="A9" s="24" t="s">
        <v>55</v>
      </c>
      <c r="B9" s="26">
        <f>Klasse!P32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14"/>
  <sheetViews>
    <sheetView workbookViewId="0">
      <selection sqref="A1:C14"/>
    </sheetView>
  </sheetViews>
  <sheetFormatPr baseColWidth="10" defaultRowHeight="13" x14ac:dyDescent="0.15"/>
  <cols>
    <col min="1" max="1" width="23.5" customWidth="1"/>
    <col min="2" max="2" width="14.832031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Klasse!B33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Klasse!L33</f>
        <v>0</v>
      </c>
    </row>
    <row r="6" spans="1:3" x14ac:dyDescent="0.15">
      <c r="A6" s="24" t="s">
        <v>18</v>
      </c>
      <c r="B6" s="28">
        <f>Klasse!M33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Klasse!O33</f>
        <v>ungenügend</v>
      </c>
    </row>
    <row r="9" spans="1:3" x14ac:dyDescent="0.15">
      <c r="A9" s="24" t="s">
        <v>55</v>
      </c>
      <c r="B9" s="26">
        <f>Klasse!P33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14"/>
  <sheetViews>
    <sheetView workbookViewId="0">
      <selection sqref="A1:C14"/>
    </sheetView>
  </sheetViews>
  <sheetFormatPr baseColWidth="10" defaultRowHeight="13" x14ac:dyDescent="0.15"/>
  <cols>
    <col min="1" max="1" width="22.6640625" customWidth="1"/>
    <col min="2" max="2" width="16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Klasse!B34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Klasse!L34</f>
        <v>0</v>
      </c>
    </row>
    <row r="6" spans="1:3" x14ac:dyDescent="0.15">
      <c r="A6" s="24" t="s">
        <v>18</v>
      </c>
      <c r="B6" s="28">
        <f>Klasse!M34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Klasse!O34</f>
        <v>ungenügend</v>
      </c>
    </row>
    <row r="9" spans="1:3" x14ac:dyDescent="0.15">
      <c r="A9" s="24" t="s">
        <v>55</v>
      </c>
      <c r="B9" s="26">
        <f>Klasse!P34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14"/>
  <sheetViews>
    <sheetView workbookViewId="0">
      <selection activeCell="B21" sqref="B21"/>
    </sheetView>
  </sheetViews>
  <sheetFormatPr baseColWidth="10" defaultRowHeight="13" x14ac:dyDescent="0.15"/>
  <cols>
    <col min="1" max="1" width="22.1640625" customWidth="1"/>
    <col min="2" max="2" width="17.1640625" customWidth="1"/>
  </cols>
  <sheetData>
    <row r="1" spans="1:3" x14ac:dyDescent="0.15">
      <c r="A1" s="58" t="str">
        <f>Klasse!AF3</f>
        <v>Klassenarbeit Nr. 6 im Fach Englisch</v>
      </c>
      <c r="B1" s="58"/>
    </row>
    <row r="2" spans="1:3" x14ac:dyDescent="0.15">
      <c r="A2" s="24" t="s">
        <v>14</v>
      </c>
      <c r="B2" s="24">
        <f>Klasse!B35</f>
        <v>0</v>
      </c>
    </row>
    <row r="3" spans="1:3" x14ac:dyDescent="0.15">
      <c r="A3" s="24"/>
      <c r="B3" s="24"/>
    </row>
    <row r="4" spans="1:3" x14ac:dyDescent="0.15">
      <c r="A4" s="24" t="s">
        <v>17</v>
      </c>
      <c r="B4" s="26">
        <f>Klasse!L2</f>
        <v>66.5</v>
      </c>
    </row>
    <row r="5" spans="1:3" x14ac:dyDescent="0.15">
      <c r="A5" s="24" t="s">
        <v>15</v>
      </c>
      <c r="B5" s="26">
        <f>Klasse!L35</f>
        <v>0</v>
      </c>
    </row>
    <row r="6" spans="1:3" x14ac:dyDescent="0.15">
      <c r="A6" s="24" t="s">
        <v>18</v>
      </c>
      <c r="B6" s="28">
        <f>Klasse!M35</f>
        <v>0</v>
      </c>
    </row>
    <row r="7" spans="1:3" x14ac:dyDescent="0.15">
      <c r="A7" s="24"/>
      <c r="B7" s="24"/>
    </row>
    <row r="8" spans="1:3" x14ac:dyDescent="0.15">
      <c r="A8" s="24" t="s">
        <v>19</v>
      </c>
      <c r="B8" s="25" t="str">
        <f>Klasse!O35</f>
        <v>ungenügend</v>
      </c>
    </row>
    <row r="9" spans="1:3" x14ac:dyDescent="0.15">
      <c r="A9" s="24" t="s">
        <v>55</v>
      </c>
      <c r="B9" s="26">
        <f>Klasse!P35</f>
        <v>0</v>
      </c>
    </row>
    <row r="10" spans="1:3" x14ac:dyDescent="0.15">
      <c r="A10" s="27"/>
      <c r="B10" s="27"/>
    </row>
    <row r="11" spans="1:3" x14ac:dyDescent="0.15">
      <c r="A11" t="s">
        <v>56</v>
      </c>
      <c r="B11" s="57" t="str">
        <f>Klasse!AF4</f>
        <v>19.06.2016</v>
      </c>
      <c r="C11" s="57"/>
    </row>
    <row r="14" spans="1:3" x14ac:dyDescent="0.15">
      <c r="A14" s="23" t="s">
        <v>57</v>
      </c>
      <c r="B14" s="23"/>
    </row>
  </sheetData>
  <mergeCells count="2">
    <mergeCell ref="A1:B1"/>
    <mergeCell ref="B11:C11"/>
  </mergeCells>
  <phoneticPr fontId="10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35</vt:i4>
      </vt:variant>
    </vt:vector>
  </HeadingPairs>
  <TitlesOfParts>
    <vt:vector size="35" baseType="lpstr">
      <vt:lpstr>Klasse</vt:lpstr>
      <vt:lpstr>Noten_Prozente</vt:lpstr>
      <vt:lpstr>SuS_1</vt:lpstr>
      <vt:lpstr>SuS_2</vt:lpstr>
      <vt:lpstr>SuS_3</vt:lpstr>
      <vt:lpstr>SuS_4</vt:lpstr>
      <vt:lpstr>SuS_5</vt:lpstr>
      <vt:lpstr>SuS_6</vt:lpstr>
      <vt:lpstr>SuS_7</vt:lpstr>
      <vt:lpstr>SuS_8</vt:lpstr>
      <vt:lpstr>SuS_9</vt:lpstr>
      <vt:lpstr>SuS_10</vt:lpstr>
      <vt:lpstr>SuS_11</vt:lpstr>
      <vt:lpstr>SuS_12</vt:lpstr>
      <vt:lpstr>SuS_13</vt:lpstr>
      <vt:lpstr>SuS_14</vt:lpstr>
      <vt:lpstr>SuS_15</vt:lpstr>
      <vt:lpstr>SuS_16</vt:lpstr>
      <vt:lpstr>SuS_17</vt:lpstr>
      <vt:lpstr>SuS_18</vt:lpstr>
      <vt:lpstr>SuS_19</vt:lpstr>
      <vt:lpstr>SuS_20</vt:lpstr>
      <vt:lpstr>SuS_21</vt:lpstr>
      <vt:lpstr>SuS_22</vt:lpstr>
      <vt:lpstr>SuS_23</vt:lpstr>
      <vt:lpstr>SuS_24</vt:lpstr>
      <vt:lpstr>SuS_25</vt:lpstr>
      <vt:lpstr>SuS_26</vt:lpstr>
      <vt:lpstr>SuS_27</vt:lpstr>
      <vt:lpstr>SuS_28</vt:lpstr>
      <vt:lpstr>SuS_29</vt:lpstr>
      <vt:lpstr>SuS_30</vt:lpstr>
      <vt:lpstr>SuS_31</vt:lpstr>
      <vt:lpstr>SuS_32</vt:lpstr>
      <vt:lpstr>SuS_33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Stefan Dahlmann</cp:lastModifiedBy>
  <cp:lastPrinted>2016-06-21T14:41:27Z</cp:lastPrinted>
  <dcterms:created xsi:type="dcterms:W3CDTF">2013-09-08T14:25:31Z</dcterms:created>
  <dcterms:modified xsi:type="dcterms:W3CDTF">2018-03-09T20:27:32Z</dcterms:modified>
</cp:coreProperties>
</file>