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tefandahlmann/Desktop/Korrektur-Excel/"/>
    </mc:Choice>
  </mc:AlternateContent>
  <bookViews>
    <workbookView xWindow="0" yWindow="460" windowWidth="28800" windowHeight="17540" xr2:uid="{00000000-000D-0000-FFFF-FFFF00000000}"/>
  </bookViews>
  <sheets>
    <sheet name="Klasse" sheetId="3" r:id="rId1"/>
    <sheet name="SuS_1" sheetId="5" r:id="rId2"/>
    <sheet name="SuS_2" sheetId="7" r:id="rId3"/>
    <sheet name="SuS_3" sheetId="8" r:id="rId4"/>
    <sheet name="SuS_4" sheetId="9" r:id="rId5"/>
    <sheet name="SuS_5" sheetId="10" r:id="rId6"/>
    <sheet name="SuS_6" sheetId="22" r:id="rId7"/>
    <sheet name="SuS_7" sheetId="23" r:id="rId8"/>
    <sheet name="SuS_8" sheetId="24" r:id="rId9"/>
    <sheet name="SuS_9" sheetId="25" r:id="rId10"/>
    <sheet name="SuS_10" sheetId="26" r:id="rId11"/>
    <sheet name="SuS_11" sheetId="27" r:id="rId12"/>
    <sheet name="SuS_12" sheetId="28" r:id="rId13"/>
    <sheet name="SuS_13" sheetId="29" r:id="rId14"/>
    <sheet name="SuS_14" sheetId="30" r:id="rId15"/>
    <sheet name="SuS_15" sheetId="31" r:id="rId16"/>
    <sheet name="SuS_16" sheetId="32" r:id="rId17"/>
    <sheet name="SuS_17" sheetId="33" r:id="rId18"/>
    <sheet name="SuS_18" sheetId="34" r:id="rId19"/>
    <sheet name="SuS_19" sheetId="35" r:id="rId20"/>
    <sheet name="SuS_20" sheetId="36" r:id="rId21"/>
    <sheet name="SuS_21" sheetId="37" r:id="rId22"/>
    <sheet name="SuS_22" sheetId="38" r:id="rId23"/>
    <sheet name="SuS_23" sheetId="39" r:id="rId24"/>
    <sheet name="SuS_24" sheetId="40" r:id="rId25"/>
    <sheet name="SuS_25" sheetId="41" r:id="rId26"/>
    <sheet name="SuS_26" sheetId="42" r:id="rId27"/>
    <sheet name="SuS_27" sheetId="43" r:id="rId28"/>
    <sheet name="SuS_28" sheetId="44" r:id="rId29"/>
    <sheet name="SuS_29" sheetId="45" r:id="rId30"/>
    <sheet name="SuS_30" sheetId="46" r:id="rId31"/>
    <sheet name="SuS_31" sheetId="47" r:id="rId32"/>
    <sheet name="SuS_32" sheetId="48" r:id="rId33"/>
    <sheet name="SuS_33" sheetId="49" r:id="rId34"/>
  </sheet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N28" i="3" l="1"/>
  <c r="AN29" i="3"/>
  <c r="AN30" i="3"/>
  <c r="AN31" i="3"/>
  <c r="AN32" i="3"/>
  <c r="AN33" i="3"/>
  <c r="AN34" i="3"/>
  <c r="AN35" i="3"/>
  <c r="AL3" i="3"/>
  <c r="AM3" i="3"/>
  <c r="AN3" i="3"/>
  <c r="AL4" i="3"/>
  <c r="AN4" i="3" s="1"/>
  <c r="AM4" i="3"/>
  <c r="AL5" i="3"/>
  <c r="AM5" i="3"/>
  <c r="AL6" i="3"/>
  <c r="AN6" i="3" s="1"/>
  <c r="AM6" i="3"/>
  <c r="AL7" i="3"/>
  <c r="AN7" i="3" s="1"/>
  <c r="AM7" i="3"/>
  <c r="AL8" i="3"/>
  <c r="AM8" i="3"/>
  <c r="AL9" i="3"/>
  <c r="AN9" i="3" s="1"/>
  <c r="AM9" i="3"/>
  <c r="AL10" i="3"/>
  <c r="AM10" i="3"/>
  <c r="AN10" i="3" s="1"/>
  <c r="AL11" i="3"/>
  <c r="AM11" i="3"/>
  <c r="AN11" i="3"/>
  <c r="AL12" i="3"/>
  <c r="AN12" i="3" s="1"/>
  <c r="AM12" i="3"/>
  <c r="AL13" i="3"/>
  <c r="AM13" i="3"/>
  <c r="AL14" i="3"/>
  <c r="AN14" i="3" s="1"/>
  <c r="AM14" i="3"/>
  <c r="AL15" i="3"/>
  <c r="AN15" i="3" s="1"/>
  <c r="AM15" i="3"/>
  <c r="AL16" i="3"/>
  <c r="AM16" i="3"/>
  <c r="AL17" i="3"/>
  <c r="AN17" i="3" s="1"/>
  <c r="AM17" i="3"/>
  <c r="AL18" i="3"/>
  <c r="AM18" i="3"/>
  <c r="AN18" i="3"/>
  <c r="AL19" i="3"/>
  <c r="AM19" i="3"/>
  <c r="AN19" i="3"/>
  <c r="AL20" i="3"/>
  <c r="AN20" i="3" s="1"/>
  <c r="AM20" i="3"/>
  <c r="AL21" i="3"/>
  <c r="AM21" i="3"/>
  <c r="AL22" i="3"/>
  <c r="AN22" i="3" s="1"/>
  <c r="AM22" i="3"/>
  <c r="AL23" i="3"/>
  <c r="AN23" i="3" s="1"/>
  <c r="AM23" i="3"/>
  <c r="AL24" i="3"/>
  <c r="AM24" i="3"/>
  <c r="AL25" i="3"/>
  <c r="AN25" i="3" s="1"/>
  <c r="AM25" i="3"/>
  <c r="AL26" i="3"/>
  <c r="AM26" i="3"/>
  <c r="AN26" i="3"/>
  <c r="AL27" i="3"/>
  <c r="AM27" i="3"/>
  <c r="AN27" i="3"/>
  <c r="AL2" i="3"/>
  <c r="AN2" i="3" s="1"/>
  <c r="AM2" i="3"/>
  <c r="AK12" i="3"/>
  <c r="AJ12" i="3"/>
  <c r="AI12" i="3"/>
  <c r="AH12" i="3"/>
  <c r="AG12" i="3"/>
  <c r="AE12" i="3"/>
  <c r="AE13" i="3"/>
  <c r="AF13" i="3" s="1"/>
  <c r="AK9" i="3"/>
  <c r="AJ9" i="3"/>
  <c r="AI9" i="3"/>
  <c r="AH9" i="3"/>
  <c r="AG9" i="3"/>
  <c r="AE2" i="3"/>
  <c r="AE9" i="3"/>
  <c r="AF9" i="3" s="1"/>
  <c r="AH3" i="3"/>
  <c r="AH4" i="3"/>
  <c r="AH5" i="3"/>
  <c r="AH6" i="3"/>
  <c r="AH7" i="3"/>
  <c r="AH8" i="3"/>
  <c r="AH10" i="3"/>
  <c r="AH11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2" i="3"/>
  <c r="AG3" i="3"/>
  <c r="AG4" i="3"/>
  <c r="AG5" i="3"/>
  <c r="AG6" i="3"/>
  <c r="AG7" i="3"/>
  <c r="AG8" i="3"/>
  <c r="AG10" i="3"/>
  <c r="AG11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2" i="3"/>
  <c r="AK3" i="3"/>
  <c r="AK4" i="3"/>
  <c r="AK5" i="3"/>
  <c r="AK6" i="3"/>
  <c r="AK7" i="3"/>
  <c r="AK8" i="3"/>
  <c r="AK10" i="3"/>
  <c r="AK11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J3" i="3"/>
  <c r="AJ4" i="3"/>
  <c r="AJ5" i="3"/>
  <c r="AJ6" i="3"/>
  <c r="AJ7" i="3"/>
  <c r="AJ8" i="3"/>
  <c r="AJ10" i="3"/>
  <c r="AJ11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I3" i="3"/>
  <c r="AI4" i="3"/>
  <c r="AI5" i="3"/>
  <c r="AI6" i="3"/>
  <c r="AI7" i="3"/>
  <c r="AI8" i="3"/>
  <c r="AI10" i="3"/>
  <c r="AI11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E3" i="3"/>
  <c r="AE4" i="3"/>
  <c r="B5" i="7" s="1"/>
  <c r="AE5" i="3"/>
  <c r="AF5" i="3" s="1"/>
  <c r="AE6" i="3"/>
  <c r="AF6" i="3" s="1"/>
  <c r="AO6" i="3" s="1"/>
  <c r="AE7" i="3"/>
  <c r="AF7" i="3" s="1"/>
  <c r="AE8" i="3"/>
  <c r="AF8" i="3" s="1"/>
  <c r="AE10" i="3"/>
  <c r="AF10" i="3" s="1"/>
  <c r="AE11" i="3"/>
  <c r="AE14" i="3"/>
  <c r="AE15" i="3"/>
  <c r="AF15" i="3" s="1"/>
  <c r="AE16" i="3"/>
  <c r="AF16" i="3" s="1"/>
  <c r="AE17" i="3"/>
  <c r="AE18" i="3"/>
  <c r="AE19" i="3"/>
  <c r="AF19" i="3" s="1"/>
  <c r="AE20" i="3"/>
  <c r="AF20" i="3" s="1"/>
  <c r="AE21" i="3"/>
  <c r="AE22" i="3"/>
  <c r="AE23" i="3"/>
  <c r="AF23" i="3" s="1"/>
  <c r="AE24" i="3"/>
  <c r="AF24" i="3" s="1"/>
  <c r="AE25" i="3"/>
  <c r="AE26" i="3"/>
  <c r="AE27" i="3"/>
  <c r="AE28" i="3"/>
  <c r="AE29" i="3"/>
  <c r="AE30" i="3"/>
  <c r="AE31" i="3"/>
  <c r="AE32" i="3"/>
  <c r="AE33" i="3"/>
  <c r="AF33" i="3" s="1"/>
  <c r="AE34" i="3"/>
  <c r="AE35" i="3"/>
  <c r="AE36" i="3"/>
  <c r="AI26" i="3"/>
  <c r="AI27" i="3"/>
  <c r="AI28" i="3"/>
  <c r="AI29" i="3"/>
  <c r="AI30" i="3"/>
  <c r="AI31" i="3"/>
  <c r="AI32" i="3"/>
  <c r="AI33" i="3"/>
  <c r="AI34" i="3"/>
  <c r="AI35" i="3"/>
  <c r="AJ27" i="3"/>
  <c r="AJ28" i="3"/>
  <c r="AJ29" i="3"/>
  <c r="AJ30" i="3"/>
  <c r="AJ31" i="3"/>
  <c r="AJ32" i="3"/>
  <c r="AJ33" i="3"/>
  <c r="AJ34" i="3"/>
  <c r="AJ35" i="3"/>
  <c r="AK29" i="3"/>
  <c r="AK30" i="3"/>
  <c r="AK31" i="3"/>
  <c r="AK32" i="3"/>
  <c r="AK33" i="3"/>
  <c r="AK34" i="3"/>
  <c r="AK35" i="3"/>
  <c r="AM28" i="3"/>
  <c r="AM29" i="3"/>
  <c r="AM30" i="3"/>
  <c r="AM31" i="3"/>
  <c r="AM32" i="3"/>
  <c r="AM33" i="3"/>
  <c r="AM34" i="3"/>
  <c r="AM35" i="3"/>
  <c r="AL28" i="3"/>
  <c r="AL29" i="3"/>
  <c r="AL30" i="3"/>
  <c r="AL31" i="3"/>
  <c r="AL32" i="3"/>
  <c r="AL33" i="3"/>
  <c r="AL34" i="3"/>
  <c r="AL35" i="3"/>
  <c r="E37" i="3"/>
  <c r="F37" i="3"/>
  <c r="G37" i="3"/>
  <c r="H37" i="3"/>
  <c r="I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K2" i="3"/>
  <c r="AJ2" i="3"/>
  <c r="AI2" i="3"/>
  <c r="AF3" i="3"/>
  <c r="AQ3" i="3" s="1"/>
  <c r="AF11" i="3"/>
  <c r="AQ11" i="3" s="1"/>
  <c r="B9" i="25" s="1"/>
  <c r="AF12" i="3"/>
  <c r="AQ12" i="3" s="1"/>
  <c r="B9" i="26" s="1"/>
  <c r="AF14" i="3"/>
  <c r="AQ14" i="3"/>
  <c r="B9" i="28" s="1"/>
  <c r="AF17" i="3"/>
  <c r="AQ17" i="3" s="1"/>
  <c r="B9" i="31" s="1"/>
  <c r="AF18" i="3"/>
  <c r="AQ18" i="3"/>
  <c r="AF21" i="3"/>
  <c r="AQ21" i="3" s="1"/>
  <c r="B9" i="35" s="1"/>
  <c r="AF22" i="3"/>
  <c r="B6" i="36" s="1"/>
  <c r="AQ22" i="3"/>
  <c r="B9" i="36" s="1"/>
  <c r="AF25" i="3"/>
  <c r="AQ25" i="3" s="1"/>
  <c r="B9" i="39" s="1"/>
  <c r="AF26" i="3"/>
  <c r="AQ26" i="3"/>
  <c r="AF31" i="3"/>
  <c r="AO31" i="3"/>
  <c r="AF32" i="3"/>
  <c r="AP32" i="3" s="1"/>
  <c r="B8" i="46" s="1"/>
  <c r="AF34" i="3"/>
  <c r="AQ34" i="3" s="1"/>
  <c r="B9" i="48" s="1"/>
  <c r="AF35" i="3"/>
  <c r="AO35" i="3"/>
  <c r="AO14" i="3"/>
  <c r="AO18" i="3"/>
  <c r="AO22" i="3"/>
  <c r="AO26" i="3"/>
  <c r="AF27" i="3"/>
  <c r="AO27" i="3"/>
  <c r="AF28" i="3"/>
  <c r="AO28" i="3" s="1"/>
  <c r="AF29" i="3"/>
  <c r="AO29" i="3"/>
  <c r="AF30" i="3"/>
  <c r="AO30" i="3" s="1"/>
  <c r="AQ32" i="3"/>
  <c r="AQ35" i="3"/>
  <c r="AQ27" i="3"/>
  <c r="AQ29" i="3"/>
  <c r="AQ30" i="3"/>
  <c r="AQ31" i="3"/>
  <c r="AP31" i="3"/>
  <c r="AP34" i="3"/>
  <c r="B8" i="48" s="1"/>
  <c r="AP35" i="3"/>
  <c r="AP11" i="3"/>
  <c r="AP14" i="3"/>
  <c r="B8" i="28" s="1"/>
  <c r="AP18" i="3"/>
  <c r="B8" i="32" s="1"/>
  <c r="AP22" i="3"/>
  <c r="AP26" i="3"/>
  <c r="AP27" i="3"/>
  <c r="B8" i="41" s="1"/>
  <c r="AP28" i="3"/>
  <c r="B8" i="42" s="1"/>
  <c r="AP29" i="3"/>
  <c r="AP3" i="3"/>
  <c r="B8" i="5" s="1"/>
  <c r="B9" i="49"/>
  <c r="B8" i="49"/>
  <c r="B6" i="49"/>
  <c r="B5" i="49"/>
  <c r="B2" i="49"/>
  <c r="B11" i="49"/>
  <c r="B4" i="49"/>
  <c r="A1" i="49"/>
  <c r="B5" i="48"/>
  <c r="B2" i="48"/>
  <c r="B11" i="48"/>
  <c r="B4" i="48"/>
  <c r="A1" i="48"/>
  <c r="B5" i="47"/>
  <c r="B2" i="47"/>
  <c r="B11" i="47"/>
  <c r="B4" i="47"/>
  <c r="A1" i="47"/>
  <c r="B9" i="46"/>
  <c r="B5" i="46"/>
  <c r="B2" i="46"/>
  <c r="B11" i="46"/>
  <c r="B4" i="46"/>
  <c r="A1" i="46"/>
  <c r="B9" i="45"/>
  <c r="B8" i="45"/>
  <c r="B6" i="45"/>
  <c r="B5" i="45"/>
  <c r="B2" i="45"/>
  <c r="B11" i="45"/>
  <c r="B4" i="45"/>
  <c r="A1" i="45"/>
  <c r="B9" i="44"/>
  <c r="B5" i="44"/>
  <c r="B2" i="44"/>
  <c r="B11" i="44"/>
  <c r="B4" i="44"/>
  <c r="A1" i="44"/>
  <c r="B9" i="43"/>
  <c r="B8" i="43"/>
  <c r="B6" i="43"/>
  <c r="B5" i="43"/>
  <c r="B2" i="43"/>
  <c r="B11" i="43"/>
  <c r="B4" i="43"/>
  <c r="A1" i="43"/>
  <c r="B6" i="42"/>
  <c r="B5" i="42"/>
  <c r="B2" i="42"/>
  <c r="B11" i="42"/>
  <c r="B4" i="42"/>
  <c r="A1" i="42"/>
  <c r="B9" i="41"/>
  <c r="B6" i="41"/>
  <c r="B5" i="41"/>
  <c r="B2" i="41"/>
  <c r="B11" i="41"/>
  <c r="B4" i="41"/>
  <c r="A1" i="41"/>
  <c r="B9" i="40"/>
  <c r="B8" i="40"/>
  <c r="B6" i="40"/>
  <c r="B5" i="40"/>
  <c r="B2" i="40"/>
  <c r="B11" i="40"/>
  <c r="B4" i="40"/>
  <c r="A1" i="40"/>
  <c r="B6" i="39"/>
  <c r="B5" i="39"/>
  <c r="B2" i="39"/>
  <c r="B11" i="39"/>
  <c r="B4" i="39"/>
  <c r="A1" i="39"/>
  <c r="B5" i="38"/>
  <c r="B2" i="38"/>
  <c r="B11" i="38"/>
  <c r="B4" i="38"/>
  <c r="A1" i="38"/>
  <c r="B2" i="37"/>
  <c r="B11" i="37"/>
  <c r="B4" i="37"/>
  <c r="A1" i="37"/>
  <c r="B8" i="36"/>
  <c r="B5" i="36"/>
  <c r="B2" i="36"/>
  <c r="B11" i="36"/>
  <c r="B4" i="36"/>
  <c r="A1" i="36"/>
  <c r="B6" i="35"/>
  <c r="B5" i="35"/>
  <c r="B2" i="35"/>
  <c r="B11" i="35"/>
  <c r="B4" i="35"/>
  <c r="A1" i="35"/>
  <c r="B5" i="34"/>
  <c r="B2" i="34"/>
  <c r="B11" i="34"/>
  <c r="B4" i="34"/>
  <c r="A1" i="34"/>
  <c r="B2" i="33"/>
  <c r="B11" i="33"/>
  <c r="B4" i="33"/>
  <c r="A1" i="33"/>
  <c r="B9" i="32"/>
  <c r="B6" i="32"/>
  <c r="B5" i="32"/>
  <c r="B2" i="32"/>
  <c r="B11" i="32"/>
  <c r="B4" i="32"/>
  <c r="A1" i="32"/>
  <c r="B6" i="31"/>
  <c r="B5" i="31"/>
  <c r="B2" i="31"/>
  <c r="B11" i="31"/>
  <c r="B4" i="31"/>
  <c r="A1" i="31"/>
  <c r="B5" i="30"/>
  <c r="B2" i="30"/>
  <c r="B11" i="30"/>
  <c r="B4" i="30"/>
  <c r="A1" i="30"/>
  <c r="B2" i="29"/>
  <c r="B11" i="29"/>
  <c r="B4" i="29"/>
  <c r="A1" i="29"/>
  <c r="B6" i="28"/>
  <c r="B5" i="28"/>
  <c r="B2" i="28"/>
  <c r="B11" i="28"/>
  <c r="B4" i="28"/>
  <c r="A1" i="28"/>
  <c r="B2" i="27"/>
  <c r="B11" i="27"/>
  <c r="B4" i="27"/>
  <c r="A1" i="27"/>
  <c r="B5" i="26"/>
  <c r="B2" i="26"/>
  <c r="B11" i="26"/>
  <c r="B4" i="26"/>
  <c r="A1" i="26"/>
  <c r="B8" i="25"/>
  <c r="B6" i="25"/>
  <c r="B5" i="25"/>
  <c r="B2" i="25"/>
  <c r="B11" i="25"/>
  <c r="B4" i="25"/>
  <c r="A1" i="25"/>
  <c r="B5" i="24"/>
  <c r="B2" i="24"/>
  <c r="B11" i="24"/>
  <c r="B4" i="24"/>
  <c r="A1" i="24"/>
  <c r="B5" i="23"/>
  <c r="B2" i="23"/>
  <c r="B11" i="23"/>
  <c r="B4" i="23"/>
  <c r="A1" i="23"/>
  <c r="B2" i="22"/>
  <c r="B11" i="22"/>
  <c r="B4" i="22"/>
  <c r="A1" i="22"/>
  <c r="B5" i="10"/>
  <c r="B2" i="10"/>
  <c r="B11" i="10"/>
  <c r="B4" i="10"/>
  <c r="A1" i="10"/>
  <c r="B2" i="9"/>
  <c r="B11" i="9"/>
  <c r="B4" i="9"/>
  <c r="A1" i="9"/>
  <c r="B2" i="8"/>
  <c r="B11" i="8"/>
  <c r="B4" i="8"/>
  <c r="A1" i="8"/>
  <c r="B4" i="7"/>
  <c r="B2" i="7"/>
  <c r="B11" i="7"/>
  <c r="A1" i="7"/>
  <c r="B11" i="5"/>
  <c r="A1" i="5"/>
  <c r="B6" i="5"/>
  <c r="B5" i="5"/>
  <c r="B4" i="5"/>
  <c r="B2" i="5"/>
  <c r="AF2" i="3"/>
  <c r="B5" i="8" l="1"/>
  <c r="B5" i="9"/>
  <c r="AQ23" i="3"/>
  <c r="B9" i="37" s="1"/>
  <c r="AP23" i="3"/>
  <c r="B8" i="37" s="1"/>
  <c r="B6" i="37"/>
  <c r="AQ19" i="3"/>
  <c r="B9" i="33" s="1"/>
  <c r="B6" i="33"/>
  <c r="AP19" i="3"/>
  <c r="B8" i="33" s="1"/>
  <c r="AQ15" i="3"/>
  <c r="B9" i="29" s="1"/>
  <c r="AP15" i="3"/>
  <c r="B8" i="29" s="1"/>
  <c r="B6" i="29"/>
  <c r="AQ8" i="3"/>
  <c r="B9" i="22" s="1"/>
  <c r="AO8" i="3"/>
  <c r="AP8" i="3"/>
  <c r="B8" i="22" s="1"/>
  <c r="B6" i="22"/>
  <c r="AQ13" i="3"/>
  <c r="B9" i="27" s="1"/>
  <c r="B6" i="27"/>
  <c r="AO13" i="3"/>
  <c r="AQ7" i="3"/>
  <c r="B9" i="10" s="1"/>
  <c r="B6" i="10"/>
  <c r="AO7" i="3"/>
  <c r="AP7" i="3"/>
  <c r="B8" i="10" s="1"/>
  <c r="B6" i="9"/>
  <c r="B5" i="22"/>
  <c r="B5" i="27"/>
  <c r="B5" i="33"/>
  <c r="AP12" i="3"/>
  <c r="B8" i="26" s="1"/>
  <c r="AO21" i="3"/>
  <c r="AF4" i="3"/>
  <c r="AO12" i="3"/>
  <c r="AN24" i="3"/>
  <c r="AN21" i="3"/>
  <c r="AN16" i="3"/>
  <c r="AN13" i="3"/>
  <c r="AN8" i="3"/>
  <c r="AN5" i="3"/>
  <c r="B6" i="26"/>
  <c r="B5" i="37"/>
  <c r="B5" i="29"/>
  <c r="AO3" i="3"/>
  <c r="AO25" i="3"/>
  <c r="AO17" i="3"/>
  <c r="AQ9" i="3"/>
  <c r="B9" i="23" s="1"/>
  <c r="AP9" i="3"/>
  <c r="B8" i="23" s="1"/>
  <c r="B6" i="23"/>
  <c r="AO9" i="3"/>
  <c r="B9" i="5"/>
  <c r="AO33" i="3"/>
  <c r="B6" i="47"/>
  <c r="AP33" i="3"/>
  <c r="B8" i="47" s="1"/>
  <c r="AQ33" i="3"/>
  <c r="B9" i="47" s="1"/>
  <c r="B6" i="38"/>
  <c r="AQ24" i="3"/>
  <c r="B9" i="38" s="1"/>
  <c r="AO24" i="3"/>
  <c r="AP24" i="3"/>
  <c r="B8" i="38" s="1"/>
  <c r="B6" i="34"/>
  <c r="AQ20" i="3"/>
  <c r="B9" i="34" s="1"/>
  <c r="AO20" i="3"/>
  <c r="AP20" i="3"/>
  <c r="B8" i="34" s="1"/>
  <c r="B6" i="30"/>
  <c r="AQ16" i="3"/>
  <c r="B9" i="30" s="1"/>
  <c r="AO16" i="3"/>
  <c r="AP16" i="3"/>
  <c r="B8" i="30" s="1"/>
  <c r="AO10" i="3"/>
  <c r="AP10" i="3"/>
  <c r="B8" i="24" s="1"/>
  <c r="B6" i="24"/>
  <c r="AQ10" i="3"/>
  <c r="B9" i="24" s="1"/>
  <c r="AP5" i="3"/>
  <c r="B8" i="8" s="1"/>
  <c r="AQ5" i="3"/>
  <c r="B9" i="8" s="1"/>
  <c r="B6" i="8"/>
  <c r="AO5" i="3"/>
  <c r="AO34" i="3"/>
  <c r="AO32" i="3"/>
  <c r="AQ6" i="3"/>
  <c r="B9" i="9" s="1"/>
  <c r="AQ4" i="3"/>
  <c r="B9" i="7" s="1"/>
  <c r="B6" i="44"/>
  <c r="B6" i="46"/>
  <c r="B6" i="48"/>
  <c r="AP30" i="3"/>
  <c r="B8" i="44" s="1"/>
  <c r="AP6" i="3"/>
  <c r="B8" i="9" s="1"/>
  <c r="AO23" i="3"/>
  <c r="AO19" i="3"/>
  <c r="AO15" i="3"/>
  <c r="AO11" i="3"/>
  <c r="AE37" i="3"/>
  <c r="AF36" i="3" s="1"/>
  <c r="AP25" i="3"/>
  <c r="B8" i="39" s="1"/>
  <c r="AP21" i="3"/>
  <c r="B8" i="35" s="1"/>
  <c r="AP17" i="3"/>
  <c r="B8" i="31" s="1"/>
  <c r="AP13" i="3"/>
  <c r="B8" i="27" s="1"/>
  <c r="AQ28" i="3"/>
  <c r="B9" i="42" s="1"/>
  <c r="AF37" i="3" l="1"/>
  <c r="AO4" i="3"/>
  <c r="AP4" i="3"/>
  <c r="B8" i="7" s="1"/>
  <c r="B6" i="7"/>
  <c r="AQ37" i="3"/>
  <c r="AP36" i="3"/>
  <c r="AQ36" i="3"/>
  <c r="AO36" i="3"/>
  <c r="AO37" i="3" l="1"/>
  <c r="AP37" i="3"/>
</calcChain>
</file>

<file path=xl/sharedStrings.xml><?xml version="1.0" encoding="utf-8"?>
<sst xmlns="http://schemas.openxmlformats.org/spreadsheetml/2006/main" count="416" uniqueCount="105">
  <si>
    <t>Nr.</t>
  </si>
  <si>
    <t>Name</t>
  </si>
  <si>
    <t>S</t>
  </si>
  <si>
    <t>%</t>
  </si>
  <si>
    <t xml:space="preserve"> </t>
  </si>
  <si>
    <t>Fö = Förderempfehlung</t>
  </si>
  <si>
    <t>Name:</t>
  </si>
  <si>
    <t>Erreichte Punkte:</t>
  </si>
  <si>
    <t>von</t>
  </si>
  <si>
    <t>Maximal erreichbare Punkte:</t>
  </si>
  <si>
    <t>Ergebnis in Prozent:</t>
  </si>
  <si>
    <t>Note:</t>
  </si>
  <si>
    <t>Noten</t>
  </si>
  <si>
    <t>für Prozente</t>
  </si>
  <si>
    <t>bis</t>
  </si>
  <si>
    <t>1-</t>
  </si>
  <si>
    <t>2+</t>
  </si>
  <si>
    <t>2-</t>
  </si>
  <si>
    <t>3+</t>
  </si>
  <si>
    <t>3-</t>
  </si>
  <si>
    <t>4+</t>
  </si>
  <si>
    <t>4-</t>
  </si>
  <si>
    <t>5+</t>
  </si>
  <si>
    <t>5-</t>
  </si>
  <si>
    <t>1+</t>
  </si>
  <si>
    <t>sehr gut (plus)</t>
  </si>
  <si>
    <t>sehr gut</t>
  </si>
  <si>
    <t>sehr gut (minus)</t>
  </si>
  <si>
    <t>gut (plus)</t>
  </si>
  <si>
    <t>gut</t>
  </si>
  <si>
    <t>gut (minus)</t>
  </si>
  <si>
    <t>befriedigend (plus)</t>
  </si>
  <si>
    <t>befriedigend</t>
  </si>
  <si>
    <t>befriedigend (minus)</t>
  </si>
  <si>
    <t>ausreichend (plus)</t>
  </si>
  <si>
    <t>ausreichend</t>
  </si>
  <si>
    <t>ausreichend (minus)</t>
  </si>
  <si>
    <t>mangelhaft (plus)</t>
  </si>
  <si>
    <t>mangelhaft</t>
  </si>
  <si>
    <t>mangelhaft (minus)</t>
  </si>
  <si>
    <t>ungenügend</t>
  </si>
  <si>
    <t>Ziffer</t>
  </si>
  <si>
    <t>ausgeschrieben</t>
  </si>
  <si>
    <t>Klassenarbeit Nr. 1 im Fach Englisch</t>
  </si>
  <si>
    <t>Punkte</t>
  </si>
  <si>
    <t>Note in Punkten:</t>
  </si>
  <si>
    <t>Datum, Parafe:</t>
  </si>
  <si>
    <t>Unterschrift der Erziehungsberechtigen:</t>
  </si>
  <si>
    <t>veränderbar und resultiert in Änderungen in den Schülerdateien</t>
  </si>
  <si>
    <t>18.10.2014</t>
  </si>
  <si>
    <t>DURCHSCHNITT</t>
  </si>
  <si>
    <t>a1.1</t>
  </si>
  <si>
    <t>a1.2</t>
  </si>
  <si>
    <t>a1.x</t>
  </si>
  <si>
    <t>a2.1</t>
  </si>
  <si>
    <t>a2.2</t>
  </si>
  <si>
    <t>a2.x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</si>
  <si>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</si>
  <si>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</si>
  <si>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</si>
  <si>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</si>
  <si>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</si>
  <si>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</si>
  <si>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</si>
  <si>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</si>
  <si>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</si>
  <si>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</si>
  <si>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</si>
  <si>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</si>
  <si>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S A1</t>
  </si>
  <si>
    <t>SA2</t>
  </si>
  <si>
    <t>SA3</t>
  </si>
  <si>
    <t>Sa1-3</t>
  </si>
  <si>
    <t>Nr</t>
  </si>
  <si>
    <t>VORSICHT: Weniger als 12 Punkte im Inhalt = 6</t>
  </si>
  <si>
    <t>VORSICHT: Weniger als 18 Punkte in der Sprache = 6</t>
  </si>
  <si>
    <t>a3.1A</t>
  </si>
  <si>
    <t>a3.2A</t>
  </si>
  <si>
    <t>a3.3A</t>
  </si>
  <si>
    <t>a3.4A</t>
  </si>
  <si>
    <t>a3.xA</t>
  </si>
  <si>
    <t>S Teil1</t>
  </si>
  <si>
    <t>a2.3</t>
  </si>
  <si>
    <t>Su Inhalt Teil1</t>
  </si>
  <si>
    <t>a24</t>
  </si>
  <si>
    <t>a25</t>
  </si>
  <si>
    <t>Kommentar</t>
  </si>
  <si>
    <t>x</t>
  </si>
  <si>
    <t>note ausgeschrieben</t>
  </si>
  <si>
    <t>note in punkten</t>
  </si>
  <si>
    <t>note als ziffer</t>
  </si>
  <si>
    <t>EB</t>
  </si>
  <si>
    <t>S 2</t>
  </si>
  <si>
    <t>TeilA_1</t>
  </si>
  <si>
    <t>TeilA_2</t>
  </si>
  <si>
    <t>Bz: Satzbeziehung (Ann Nixon Cooper --&gt; my (wrong), her (richtig)</t>
  </si>
  <si>
    <t>Max Mustermann</t>
  </si>
  <si>
    <t>John Doe</t>
  </si>
  <si>
    <t>Jane Doe</t>
  </si>
  <si>
    <t>Hier kommen die Punkte für das Hörverstehen rein</t>
  </si>
  <si>
    <t>Aufgabe 1 Leseverstehen</t>
  </si>
  <si>
    <t>Aufgabe 2 Leseverstehen</t>
  </si>
  <si>
    <t>Aufgabe 3 Leseverstehen</t>
  </si>
  <si>
    <t>x steht für Extrapunkte</t>
  </si>
  <si>
    <t>sprachliche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</si>
</sst>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B2dd/\ mmm"/>
  </numFmts>
  <fonts count="1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sz val="12"/>
      <color indexed="17"/>
      <name val="Symbol"/>
      <family val="1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i/>
      <sz val="11"/>
      <name val="Arial"/>
      <family val="2"/>
    </font>
    <font>
      <b/>
      <sz val="9"/>
      <color indexed="17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color rgb="FF000000"/>
      <name val="Verdana"/>
      <family val="2"/>
    </font>
    <font>
      <b/>
      <sz val="12"/>
      <color rgb="FF006411"/>
      <name val="Symbol"/>
      <family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DCDB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0" borderId="0" xfId="0" applyFont="1" applyFill="1" applyBorder="1"/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0" xfId="0" applyFont="1"/>
    <xf numFmtId="10" fontId="11" fillId="0" borderId="0" xfId="0" applyNumberFormat="1" applyFont="1"/>
    <xf numFmtId="0" fontId="0" fillId="2" borderId="0" xfId="0" applyNumberFormat="1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0" fillId="4" borderId="0" xfId="0" applyFill="1"/>
    <xf numFmtId="0" fontId="0" fillId="0" borderId="0" xfId="0" applyAlignment="1"/>
    <xf numFmtId="0" fontId="0" fillId="0" borderId="5" xfId="0" applyBorder="1"/>
    <xf numFmtId="0" fontId="9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0" fillId="5" borderId="0" xfId="0" applyFill="1"/>
    <xf numFmtId="0" fontId="11" fillId="5" borderId="0" xfId="0" applyFont="1" applyFill="1"/>
    <xf numFmtId="10" fontId="11" fillId="5" borderId="0" xfId="0" applyNumberFormat="1" applyFont="1" applyFill="1"/>
    <xf numFmtId="0" fontId="0" fillId="5" borderId="0" xfId="0" applyFill="1" applyAlignment="1">
      <alignment horizontal="center"/>
    </xf>
    <xf numFmtId="0" fontId="2" fillId="5" borderId="0" xfId="0" applyFont="1" applyFill="1"/>
    <xf numFmtId="0" fontId="0" fillId="6" borderId="0" xfId="0" applyFill="1" applyAlignment="1">
      <alignment horizontal="center"/>
    </xf>
    <xf numFmtId="10" fontId="11" fillId="0" borderId="0" xfId="0" applyNumberFormat="1" applyFont="1" applyFill="1"/>
    <xf numFmtId="0" fontId="0" fillId="6" borderId="0" xfId="0" applyFill="1"/>
    <xf numFmtId="0" fontId="0" fillId="6" borderId="0" xfId="0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2" fillId="7" borderId="0" xfId="0" applyFont="1" applyFill="1"/>
    <xf numFmtId="165" fontId="1" fillId="0" borderId="0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</cellXfs>
  <cellStyles count="2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03"/>
  <sheetViews>
    <sheetView tabSelected="1" zoomScale="130" zoomScaleNormal="130" zoomScalePageLayoutView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S1" sqref="AS1:AX1048576"/>
    </sheetView>
  </sheetViews>
  <sheetFormatPr baseColWidth="10" defaultRowHeight="13" x14ac:dyDescent="0.15"/>
  <cols>
    <col min="1" max="1" width="4.6640625" customWidth="1"/>
    <col min="2" max="2" width="23.1640625" customWidth="1"/>
    <col min="3" max="4" width="8" customWidth="1"/>
    <col min="5" max="5" width="4.5" style="1" customWidth="1"/>
    <col min="6" max="13" width="4" style="1" customWidth="1"/>
    <col min="14" max="14" width="5" style="1" customWidth="1"/>
    <col min="15" max="16" width="4.83203125" style="1" customWidth="1"/>
    <col min="17" max="17" width="5.33203125" style="1" customWidth="1"/>
    <col min="18" max="18" width="8" style="1" customWidth="1"/>
    <col min="19" max="20" width="4" style="1" customWidth="1"/>
    <col min="21" max="21" width="5.1640625" style="1" customWidth="1"/>
    <col min="22" max="22" width="8.33203125" style="1" customWidth="1"/>
    <col min="23" max="29" width="9.33203125" style="1" customWidth="1"/>
    <col min="30" max="30" width="8" style="1" customWidth="1"/>
    <col min="31" max="31" width="5.1640625" style="1" customWidth="1"/>
    <col min="32" max="32" width="6.5" style="1" customWidth="1"/>
    <col min="33" max="33" width="13.5" style="1" customWidth="1"/>
    <col min="34" max="40" width="6.5" style="1" customWidth="1"/>
    <col min="42" max="42" width="21.1640625" customWidth="1"/>
    <col min="43" max="43" width="18.33203125" customWidth="1"/>
    <col min="44" max="44" width="36.1640625" customWidth="1"/>
    <col min="45" max="50" width="0" hidden="1" customWidth="1"/>
    <col min="52" max="52" width="17.83203125" customWidth="1"/>
    <col min="57" max="57" width="31.33203125" customWidth="1"/>
  </cols>
  <sheetData>
    <row r="1" spans="1:59" ht="16" x14ac:dyDescent="0.2">
      <c r="A1" t="s">
        <v>73</v>
      </c>
      <c r="B1" t="s">
        <v>1</v>
      </c>
      <c r="C1" t="s">
        <v>93</v>
      </c>
      <c r="D1" t="s">
        <v>94</v>
      </c>
      <c r="E1" s="8" t="s">
        <v>51</v>
      </c>
      <c r="F1" s="16" t="s">
        <v>52</v>
      </c>
      <c r="G1" s="16" t="s">
        <v>53</v>
      </c>
      <c r="H1" s="16" t="s">
        <v>54</v>
      </c>
      <c r="I1" s="16" t="s">
        <v>55</v>
      </c>
      <c r="J1" s="16" t="s">
        <v>82</v>
      </c>
      <c r="K1" s="52" t="s">
        <v>84</v>
      </c>
      <c r="L1" s="52" t="s">
        <v>85</v>
      </c>
      <c r="M1" s="16" t="s">
        <v>56</v>
      </c>
      <c r="N1" s="16" t="s">
        <v>76</v>
      </c>
      <c r="O1" s="16" t="s">
        <v>77</v>
      </c>
      <c r="P1" s="16" t="s">
        <v>78</v>
      </c>
      <c r="Q1" s="16" t="s">
        <v>79</v>
      </c>
      <c r="R1" s="16" t="s">
        <v>80</v>
      </c>
      <c r="S1" s="16" t="s">
        <v>57</v>
      </c>
      <c r="T1" s="16" t="s">
        <v>58</v>
      </c>
      <c r="U1" s="19" t="s">
        <v>59</v>
      </c>
      <c r="V1" s="2" t="s">
        <v>60</v>
      </c>
      <c r="W1" s="2" t="s">
        <v>61</v>
      </c>
      <c r="X1" s="2" t="s">
        <v>62</v>
      </c>
      <c r="Y1" s="2" t="s">
        <v>63</v>
      </c>
      <c r="Z1" s="2" t="s">
        <v>64</v>
      </c>
      <c r="AA1" s="2" t="s">
        <v>65</v>
      </c>
      <c r="AB1" s="2" t="s">
        <v>66</v>
      </c>
      <c r="AC1" s="2" t="s">
        <v>67</v>
      </c>
      <c r="AD1" s="2" t="s">
        <v>68</v>
      </c>
      <c r="AE1" s="4" t="s">
        <v>2</v>
      </c>
      <c r="AF1" s="10" t="s">
        <v>3</v>
      </c>
      <c r="AG1" s="10" t="s">
        <v>83</v>
      </c>
      <c r="AH1" s="10" t="s">
        <v>81</v>
      </c>
      <c r="AI1" s="4" t="s">
        <v>69</v>
      </c>
      <c r="AJ1" s="48" t="s">
        <v>70</v>
      </c>
      <c r="AK1" s="48" t="s">
        <v>71</v>
      </c>
      <c r="AL1" s="48" t="s">
        <v>72</v>
      </c>
      <c r="AM1" s="54" t="s">
        <v>91</v>
      </c>
      <c r="AN1" s="54" t="s">
        <v>92</v>
      </c>
      <c r="AO1" s="25" t="s">
        <v>90</v>
      </c>
      <c r="AP1" s="25" t="s">
        <v>88</v>
      </c>
      <c r="AQ1" s="25" t="s">
        <v>89</v>
      </c>
      <c r="AR1" s="25" t="s">
        <v>86</v>
      </c>
      <c r="BA1" s="21" t="s">
        <v>12</v>
      </c>
      <c r="BB1" s="35" t="s">
        <v>13</v>
      </c>
    </row>
    <row r="2" spans="1:59" ht="14" x14ac:dyDescent="0.15">
      <c r="A2" s="6" t="s">
        <v>0</v>
      </c>
      <c r="B2" s="7" t="s">
        <v>1</v>
      </c>
      <c r="C2" s="32">
        <v>15</v>
      </c>
      <c r="D2" s="32">
        <v>15</v>
      </c>
      <c r="E2" s="32">
        <v>4</v>
      </c>
      <c r="F2" s="33">
        <v>10</v>
      </c>
      <c r="G2" s="33">
        <v>0</v>
      </c>
      <c r="H2" s="33">
        <v>2</v>
      </c>
      <c r="I2" s="33">
        <v>4</v>
      </c>
      <c r="J2" s="33">
        <v>4</v>
      </c>
      <c r="K2" s="33">
        <v>6</v>
      </c>
      <c r="L2" s="33">
        <v>2</v>
      </c>
      <c r="M2" s="33">
        <v>0</v>
      </c>
      <c r="N2" s="33">
        <v>1</v>
      </c>
      <c r="O2" s="33">
        <v>8</v>
      </c>
      <c r="P2" s="33">
        <v>5</v>
      </c>
      <c r="Q2" s="33">
        <v>2</v>
      </c>
      <c r="R2" s="33">
        <v>0</v>
      </c>
      <c r="S2" s="33">
        <v>6</v>
      </c>
      <c r="T2" s="33">
        <v>5</v>
      </c>
      <c r="U2" s="34">
        <v>5</v>
      </c>
      <c r="V2" s="33">
        <v>5</v>
      </c>
      <c r="W2" s="47">
        <v>3</v>
      </c>
      <c r="X2" s="47">
        <v>5</v>
      </c>
      <c r="Y2" s="47">
        <v>6</v>
      </c>
      <c r="Z2" s="47">
        <v>5</v>
      </c>
      <c r="AA2" s="47">
        <v>8</v>
      </c>
      <c r="AB2" s="47">
        <v>10</v>
      </c>
      <c r="AC2" s="47">
        <v>10</v>
      </c>
      <c r="AD2" s="47">
        <v>4</v>
      </c>
      <c r="AE2" s="11">
        <f t="shared" ref="AE2:AE36" si="0">SUM(C2:AD2)</f>
        <v>150</v>
      </c>
      <c r="AF2" s="12">
        <f t="shared" ref="AF2:AF7" si="1">AE2/$AE$2</f>
        <v>1</v>
      </c>
      <c r="AG2" s="49">
        <f t="shared" ref="AG2:AG35" si="2">SUM(C2:D2)</f>
        <v>30</v>
      </c>
      <c r="AH2" s="49">
        <f t="shared" ref="AH2:AH35" si="3">SUM(C2:D2)</f>
        <v>30</v>
      </c>
      <c r="AI2" s="49">
        <f t="shared" ref="AI2:AI35" si="4">SUM(E2:G2)</f>
        <v>14</v>
      </c>
      <c r="AJ2" s="49">
        <f t="shared" ref="AJ2:AJ35" si="5">SUM(H2:M2)</f>
        <v>18</v>
      </c>
      <c r="AK2" s="49">
        <f t="shared" ref="AK2:AK35" si="6">SUM(N2:R2)</f>
        <v>16</v>
      </c>
      <c r="AL2" s="49">
        <f>SUM(E2:R2)</f>
        <v>48</v>
      </c>
      <c r="AM2" s="49">
        <f>SUM(S2:AD2)</f>
        <v>72</v>
      </c>
      <c r="AN2" s="49">
        <f>SUM(AL2:AM2)</f>
        <v>120</v>
      </c>
      <c r="AO2" s="25" t="s">
        <v>41</v>
      </c>
      <c r="AP2" s="25" t="s">
        <v>42</v>
      </c>
      <c r="AQ2" s="25" t="s">
        <v>44</v>
      </c>
      <c r="AR2" s="25" t="s">
        <v>86</v>
      </c>
      <c r="BA2" s="21"/>
      <c r="BB2" s="36" t="s">
        <v>8</v>
      </c>
      <c r="BC2" s="21" t="s">
        <v>14</v>
      </c>
    </row>
    <row r="3" spans="1:59" ht="14" x14ac:dyDescent="0.15">
      <c r="A3" s="3">
        <v>1</v>
      </c>
      <c r="B3" s="51" t="s">
        <v>96</v>
      </c>
      <c r="C3" s="9"/>
      <c r="D3" s="9"/>
      <c r="E3" s="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0"/>
      <c r="V3" s="17"/>
      <c r="W3" s="17"/>
      <c r="X3" s="17"/>
      <c r="Y3" s="17"/>
      <c r="Z3" s="17"/>
      <c r="AA3" s="17"/>
      <c r="AB3" s="17"/>
      <c r="AC3" s="17"/>
      <c r="AD3" s="17"/>
      <c r="AE3" s="11">
        <f t="shared" si="0"/>
        <v>0</v>
      </c>
      <c r="AF3" s="18">
        <f t="shared" si="1"/>
        <v>0</v>
      </c>
      <c r="AG3" s="49">
        <f t="shared" si="2"/>
        <v>0</v>
      </c>
      <c r="AH3" s="49">
        <f t="shared" si="3"/>
        <v>0</v>
      </c>
      <c r="AI3" s="49">
        <f t="shared" si="4"/>
        <v>0</v>
      </c>
      <c r="AJ3" s="49">
        <f t="shared" si="5"/>
        <v>0</v>
      </c>
      <c r="AK3" s="49">
        <f t="shared" si="6"/>
        <v>0</v>
      </c>
      <c r="AL3" s="49">
        <f>SUM(E3:R3)</f>
        <v>0</v>
      </c>
      <c r="AM3" s="49">
        <f>SUM(S3:AD3)</f>
        <v>0</v>
      </c>
      <c r="AN3" s="49">
        <f t="shared" ref="AN3:AN35" si="7">SUM(AL3:AM3)</f>
        <v>0</v>
      </c>
      <c r="AO3" s="23">
        <f t="shared" ref="AO3:AO37" si="8">INDEX(BA:BA,MATCH(AF3,$BB$1:$BB$18,-1))</f>
        <v>6</v>
      </c>
      <c r="AP3" s="24" t="str">
        <f t="shared" ref="AP3:AP37" si="9">INDEX(AZ:AZ,MATCH(AF3,$BB$1:$BB$18,-1))</f>
        <v>ungenügend</v>
      </c>
      <c r="AQ3" s="24">
        <f t="shared" ref="AQ3:AQ36" si="10">INDEX(AY:AY,MATCH(AF3,$BB$1:$BB$18,-1))</f>
        <v>0</v>
      </c>
      <c r="AR3" s="13"/>
      <c r="AS3" s="14"/>
      <c r="AT3" s="15">
        <v>2</v>
      </c>
      <c r="AU3" s="15">
        <v>3</v>
      </c>
      <c r="AV3" s="15">
        <v>4</v>
      </c>
      <c r="AW3" s="15">
        <v>5</v>
      </c>
      <c r="AX3" s="15">
        <v>6</v>
      </c>
      <c r="AY3" s="46">
        <v>15</v>
      </c>
      <c r="AZ3" s="1" t="s">
        <v>25</v>
      </c>
      <c r="BA3" s="21" t="s">
        <v>24</v>
      </c>
      <c r="BB3" s="37">
        <v>1</v>
      </c>
      <c r="BC3" s="22">
        <v>0.95</v>
      </c>
      <c r="BD3" s="1"/>
      <c r="BE3" s="38" t="s">
        <v>43</v>
      </c>
      <c r="BF3">
        <v>100</v>
      </c>
      <c r="BG3" t="s">
        <v>24</v>
      </c>
    </row>
    <row r="4" spans="1:59" ht="14" x14ac:dyDescent="0.15">
      <c r="A4" s="3">
        <v>2</v>
      </c>
      <c r="B4" s="51" t="s">
        <v>97</v>
      </c>
      <c r="C4" s="1"/>
      <c r="D4" s="1"/>
      <c r="AE4" s="11">
        <f t="shared" si="0"/>
        <v>0</v>
      </c>
      <c r="AF4" s="18">
        <f t="shared" si="1"/>
        <v>0</v>
      </c>
      <c r="AG4" s="49">
        <f t="shared" si="2"/>
        <v>0</v>
      </c>
      <c r="AH4" s="49">
        <f t="shared" si="3"/>
        <v>0</v>
      </c>
      <c r="AI4" s="49">
        <f t="shared" si="4"/>
        <v>0</v>
      </c>
      <c r="AJ4" s="49">
        <f t="shared" si="5"/>
        <v>0</v>
      </c>
      <c r="AK4" s="49">
        <f t="shared" si="6"/>
        <v>0</v>
      </c>
      <c r="AL4" s="49">
        <f>SUM(E15:R15)</f>
        <v>0</v>
      </c>
      <c r="AM4" s="49">
        <f>SUM(S15:AD15)</f>
        <v>0</v>
      </c>
      <c r="AN4" s="49">
        <f t="shared" si="7"/>
        <v>0</v>
      </c>
      <c r="AO4" s="23">
        <f t="shared" si="8"/>
        <v>6</v>
      </c>
      <c r="AP4" s="24" t="str">
        <f t="shared" si="9"/>
        <v>ungenügend</v>
      </c>
      <c r="AQ4" s="24">
        <f t="shared" si="10"/>
        <v>0</v>
      </c>
      <c r="AR4" s="13"/>
      <c r="AS4" s="14"/>
      <c r="AT4" s="15">
        <v>4</v>
      </c>
      <c r="AU4" s="15">
        <v>11</v>
      </c>
      <c r="AV4" s="15">
        <v>8</v>
      </c>
      <c r="AW4" s="15">
        <v>3</v>
      </c>
      <c r="AX4" s="15">
        <v>0</v>
      </c>
      <c r="AY4" s="46">
        <v>14</v>
      </c>
      <c r="AZ4" s="1" t="s">
        <v>26</v>
      </c>
      <c r="BA4" s="21">
        <v>1</v>
      </c>
      <c r="BB4" s="37">
        <v>0.94899999999999995</v>
      </c>
      <c r="BC4" s="22">
        <v>0.9</v>
      </c>
      <c r="BD4" s="1"/>
      <c r="BE4" s="38" t="s">
        <v>49</v>
      </c>
      <c r="BF4">
        <v>99</v>
      </c>
      <c r="BG4" t="s">
        <v>24</v>
      </c>
    </row>
    <row r="5" spans="1:59" ht="14" x14ac:dyDescent="0.15">
      <c r="A5" s="3">
        <v>3</v>
      </c>
      <c r="B5" s="51" t="s">
        <v>98</v>
      </c>
      <c r="C5" s="9"/>
      <c r="D5" s="9"/>
      <c r="E5" s="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58" t="s">
        <v>103</v>
      </c>
      <c r="S5" s="17"/>
      <c r="T5" s="17"/>
      <c r="U5" s="20"/>
      <c r="V5" s="17"/>
      <c r="W5" s="17"/>
      <c r="X5" s="17"/>
      <c r="Y5" s="17"/>
      <c r="Z5" s="17"/>
      <c r="AA5" s="17"/>
      <c r="AB5" s="17"/>
      <c r="AC5" s="17"/>
      <c r="AD5" s="17"/>
      <c r="AE5" s="11">
        <f t="shared" si="0"/>
        <v>0</v>
      </c>
      <c r="AF5" s="18">
        <f t="shared" si="1"/>
        <v>0</v>
      </c>
      <c r="AG5" s="49">
        <f t="shared" si="2"/>
        <v>0</v>
      </c>
      <c r="AH5" s="49">
        <f t="shared" si="3"/>
        <v>0</v>
      </c>
      <c r="AI5" s="49">
        <f t="shared" si="4"/>
        <v>0</v>
      </c>
      <c r="AJ5" s="49">
        <f t="shared" si="5"/>
        <v>0</v>
      </c>
      <c r="AK5" s="49">
        <f t="shared" si="6"/>
        <v>0</v>
      </c>
      <c r="AL5" s="49">
        <f t="shared" ref="AL5:AL35" si="11">SUM(E5:R5)</f>
        <v>0</v>
      </c>
      <c r="AM5" s="49">
        <f t="shared" ref="AM5:AM35" si="12">SUM(S5:AD5)</f>
        <v>0</v>
      </c>
      <c r="AN5" s="49">
        <f t="shared" si="7"/>
        <v>0</v>
      </c>
      <c r="AO5" s="23">
        <f t="shared" si="8"/>
        <v>6</v>
      </c>
      <c r="AP5" s="24" t="str">
        <f t="shared" si="9"/>
        <v>ungenügend</v>
      </c>
      <c r="AQ5" s="24">
        <f t="shared" si="10"/>
        <v>0</v>
      </c>
      <c r="AS5" s="1"/>
      <c r="AT5" s="1"/>
      <c r="AU5" s="1"/>
      <c r="AV5" s="1"/>
      <c r="AW5" s="1"/>
      <c r="AX5" s="1"/>
      <c r="AY5" s="46">
        <v>13</v>
      </c>
      <c r="AZ5" s="1" t="s">
        <v>27</v>
      </c>
      <c r="BA5" s="21" t="s">
        <v>15</v>
      </c>
      <c r="BB5" s="37">
        <v>0.89900000000000002</v>
      </c>
      <c r="BC5" s="22">
        <v>0.85</v>
      </c>
      <c r="BD5" s="1"/>
      <c r="BE5" s="1"/>
      <c r="BF5">
        <v>98</v>
      </c>
      <c r="BG5">
        <v>1</v>
      </c>
    </row>
    <row r="6" spans="1:59" ht="14" x14ac:dyDescent="0.15">
      <c r="A6" s="3">
        <v>4</v>
      </c>
      <c r="B6" s="51"/>
      <c r="C6" s="9"/>
      <c r="D6" s="9"/>
      <c r="E6" s="9"/>
      <c r="F6" s="58" t="s">
        <v>100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0"/>
      <c r="V6" s="17"/>
      <c r="W6" s="17"/>
      <c r="X6" s="17"/>
      <c r="Y6" s="17"/>
      <c r="Z6" s="17"/>
      <c r="AA6" s="17"/>
      <c r="AB6" s="17"/>
      <c r="AC6" s="17"/>
      <c r="AD6" s="17"/>
      <c r="AE6" s="11">
        <f>SUM(C6:AD6)</f>
        <v>0</v>
      </c>
      <c r="AF6" s="18">
        <f t="shared" si="1"/>
        <v>0</v>
      </c>
      <c r="AG6" s="49">
        <f t="shared" si="2"/>
        <v>0</v>
      </c>
      <c r="AH6" s="49">
        <f t="shared" si="3"/>
        <v>0</v>
      </c>
      <c r="AI6" s="49">
        <f>SUM(E6:G6)</f>
        <v>0</v>
      </c>
      <c r="AJ6" s="49">
        <f>SUM(H6:M6)</f>
        <v>0</v>
      </c>
      <c r="AK6" s="49">
        <f>SUM(N6:R6)</f>
        <v>0</v>
      </c>
      <c r="AL6" s="49">
        <f>SUM(E6:R6)</f>
        <v>0</v>
      </c>
      <c r="AM6" s="49">
        <f>SUM(S6:AD6)</f>
        <v>0</v>
      </c>
      <c r="AN6" s="49">
        <f t="shared" si="7"/>
        <v>0</v>
      </c>
      <c r="AO6" s="23">
        <f t="shared" si="8"/>
        <v>6</v>
      </c>
      <c r="AP6" s="24" t="str">
        <f t="shared" si="9"/>
        <v>ungenügend</v>
      </c>
      <c r="AQ6" s="24">
        <f t="shared" si="10"/>
        <v>0</v>
      </c>
      <c r="AR6" s="13"/>
      <c r="AS6" s="14"/>
      <c r="AT6" s="15">
        <v>2</v>
      </c>
      <c r="AU6" s="15">
        <v>3</v>
      </c>
      <c r="AV6" s="15">
        <v>4</v>
      </c>
      <c r="AW6" s="15">
        <v>5</v>
      </c>
      <c r="AX6" s="15">
        <v>6</v>
      </c>
      <c r="AY6" s="46">
        <v>12</v>
      </c>
      <c r="AZ6" s="1" t="s">
        <v>28</v>
      </c>
      <c r="BA6" s="21" t="s">
        <v>16</v>
      </c>
      <c r="BB6" s="37">
        <v>0.84899999999999998</v>
      </c>
      <c r="BC6" s="22">
        <v>0.8</v>
      </c>
      <c r="BD6" s="1"/>
      <c r="BE6" s="1"/>
      <c r="BF6">
        <v>97</v>
      </c>
      <c r="BG6">
        <v>1</v>
      </c>
    </row>
    <row r="7" spans="1:59" ht="14" x14ac:dyDescent="0.15">
      <c r="A7" s="3">
        <v>5</v>
      </c>
      <c r="B7" s="51"/>
      <c r="C7" s="9"/>
      <c r="D7" s="9"/>
      <c r="E7" s="9"/>
      <c r="F7" s="17"/>
      <c r="G7" s="17"/>
      <c r="H7" s="17"/>
      <c r="I7" s="17"/>
      <c r="J7" s="17"/>
      <c r="K7" s="17"/>
      <c r="L7" s="17"/>
      <c r="M7" s="17"/>
      <c r="N7" s="17"/>
      <c r="O7" s="58" t="s">
        <v>102</v>
      </c>
      <c r="P7" s="17"/>
      <c r="Q7" s="17"/>
      <c r="R7" s="17"/>
      <c r="S7" s="17"/>
      <c r="T7" s="17"/>
      <c r="U7" s="20"/>
      <c r="V7" s="17"/>
      <c r="W7" s="17"/>
      <c r="X7" s="17"/>
      <c r="Y7" s="17"/>
      <c r="Z7" s="17"/>
      <c r="AA7" s="17"/>
      <c r="AB7" s="17"/>
      <c r="AC7" s="17"/>
      <c r="AD7" s="17"/>
      <c r="AE7" s="11">
        <f t="shared" si="0"/>
        <v>0</v>
      </c>
      <c r="AF7" s="18">
        <f t="shared" si="1"/>
        <v>0</v>
      </c>
      <c r="AG7" s="49">
        <f t="shared" si="2"/>
        <v>0</v>
      </c>
      <c r="AH7" s="49">
        <f t="shared" si="3"/>
        <v>0</v>
      </c>
      <c r="AI7" s="49">
        <f>SUM(E7:G7)</f>
        <v>0</v>
      </c>
      <c r="AJ7" s="49">
        <f>SUM(H7:M7)</f>
        <v>0</v>
      </c>
      <c r="AK7" s="49">
        <f>SUM(N7:R7)</f>
        <v>0</v>
      </c>
      <c r="AL7" s="49">
        <f>SUM(E7:R7)</f>
        <v>0</v>
      </c>
      <c r="AM7" s="49">
        <f>SUM(S7:AD7)</f>
        <v>0</v>
      </c>
      <c r="AN7" s="49">
        <f t="shared" si="7"/>
        <v>0</v>
      </c>
      <c r="AO7" s="23">
        <f t="shared" si="8"/>
        <v>6</v>
      </c>
      <c r="AP7" s="24" t="str">
        <f t="shared" si="9"/>
        <v>ungenügend</v>
      </c>
      <c r="AQ7" s="24">
        <f t="shared" si="10"/>
        <v>0</v>
      </c>
      <c r="AR7" s="13"/>
      <c r="AS7" s="14"/>
      <c r="AT7" s="15">
        <v>10</v>
      </c>
      <c r="AU7" s="15">
        <v>8</v>
      </c>
      <c r="AV7" s="15">
        <v>6</v>
      </c>
      <c r="AW7" s="15">
        <v>2</v>
      </c>
      <c r="AX7" s="15">
        <v>0</v>
      </c>
      <c r="AY7" s="46">
        <v>11</v>
      </c>
      <c r="AZ7" s="1" t="s">
        <v>29</v>
      </c>
      <c r="BA7" s="21">
        <v>2</v>
      </c>
      <c r="BB7" s="37">
        <v>0.79900000000000004</v>
      </c>
      <c r="BC7" s="22">
        <v>0.75</v>
      </c>
      <c r="BD7" s="1"/>
      <c r="BE7" s="1"/>
      <c r="BF7">
        <v>96</v>
      </c>
      <c r="BG7">
        <v>1</v>
      </c>
    </row>
    <row r="8" spans="1:59" ht="14" x14ac:dyDescent="0.15">
      <c r="A8" s="3">
        <v>6</v>
      </c>
      <c r="B8" s="51"/>
      <c r="C8" s="9"/>
      <c r="D8" s="9"/>
      <c r="E8" s="9"/>
      <c r="F8" s="17"/>
      <c r="G8" s="17"/>
      <c r="H8" s="17"/>
      <c r="I8" s="17"/>
      <c r="J8" s="58" t="s">
        <v>101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20"/>
      <c r="V8" s="17"/>
      <c r="W8" s="50"/>
      <c r="X8" s="17"/>
      <c r="Y8" s="17"/>
      <c r="Z8" s="17"/>
      <c r="AA8" s="17"/>
      <c r="AB8" s="17"/>
      <c r="AC8" s="17"/>
      <c r="AD8" s="17"/>
      <c r="AE8" s="11">
        <f t="shared" si="0"/>
        <v>0</v>
      </c>
      <c r="AF8" s="18">
        <f>AE8/$AE$2</f>
        <v>0</v>
      </c>
      <c r="AG8" s="49">
        <f t="shared" si="2"/>
        <v>0</v>
      </c>
      <c r="AH8" s="49">
        <f t="shared" si="3"/>
        <v>0</v>
      </c>
      <c r="AI8" s="49">
        <f t="shared" si="4"/>
        <v>0</v>
      </c>
      <c r="AJ8" s="49">
        <f t="shared" si="5"/>
        <v>0</v>
      </c>
      <c r="AK8" s="49">
        <f t="shared" si="6"/>
        <v>0</v>
      </c>
      <c r="AL8" s="49">
        <f t="shared" si="11"/>
        <v>0</v>
      </c>
      <c r="AM8" s="49">
        <f t="shared" si="12"/>
        <v>0</v>
      </c>
      <c r="AN8" s="49">
        <f t="shared" si="7"/>
        <v>0</v>
      </c>
      <c r="AO8" s="23">
        <f t="shared" si="8"/>
        <v>6</v>
      </c>
      <c r="AP8" s="24" t="str">
        <f t="shared" si="9"/>
        <v>ungenügend</v>
      </c>
      <c r="AQ8" s="24">
        <f t="shared" si="10"/>
        <v>0</v>
      </c>
      <c r="AS8" s="1" t="s">
        <v>87</v>
      </c>
      <c r="AT8" s="1"/>
      <c r="AU8" s="1"/>
      <c r="AV8" s="1"/>
      <c r="AW8" s="1"/>
      <c r="AX8" s="1"/>
      <c r="AY8" s="46">
        <v>10</v>
      </c>
      <c r="AZ8" s="1" t="s">
        <v>30</v>
      </c>
      <c r="BA8" s="21" t="s">
        <v>17</v>
      </c>
      <c r="BB8" s="37">
        <v>0.749</v>
      </c>
      <c r="BC8" s="22">
        <v>0.7</v>
      </c>
      <c r="BD8" s="1"/>
      <c r="BE8" s="1"/>
      <c r="BF8">
        <v>95</v>
      </c>
      <c r="BG8" t="s">
        <v>15</v>
      </c>
    </row>
    <row r="9" spans="1:59" ht="14" x14ac:dyDescent="0.15">
      <c r="A9" s="3">
        <v>7</v>
      </c>
      <c r="B9" s="39"/>
      <c r="C9" s="57" t="s">
        <v>99</v>
      </c>
      <c r="D9" s="9"/>
      <c r="E9" s="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20"/>
      <c r="V9" s="17"/>
      <c r="W9" s="17"/>
      <c r="X9" s="17"/>
      <c r="Y9" s="17"/>
      <c r="Z9" s="17"/>
      <c r="AA9" s="17"/>
      <c r="AB9" s="17"/>
      <c r="AC9" s="17"/>
      <c r="AD9" s="17"/>
      <c r="AE9" s="11">
        <f t="shared" si="0"/>
        <v>0</v>
      </c>
      <c r="AF9" s="18">
        <f>AE9/$AE$2</f>
        <v>0</v>
      </c>
      <c r="AG9" s="49">
        <f t="shared" si="2"/>
        <v>0</v>
      </c>
      <c r="AH9" s="49">
        <f t="shared" si="3"/>
        <v>0</v>
      </c>
      <c r="AI9" s="49">
        <f t="shared" si="4"/>
        <v>0</v>
      </c>
      <c r="AJ9" s="49">
        <f t="shared" si="5"/>
        <v>0</v>
      </c>
      <c r="AK9" s="49">
        <f t="shared" si="6"/>
        <v>0</v>
      </c>
      <c r="AL9" s="49">
        <f t="shared" si="11"/>
        <v>0</v>
      </c>
      <c r="AM9" s="49">
        <f t="shared" si="12"/>
        <v>0</v>
      </c>
      <c r="AN9" s="49">
        <f t="shared" si="7"/>
        <v>0</v>
      </c>
      <c r="AO9" s="23">
        <f t="shared" si="8"/>
        <v>6</v>
      </c>
      <c r="AP9" s="24" t="str">
        <f t="shared" si="9"/>
        <v>ungenügend</v>
      </c>
      <c r="AQ9" s="24">
        <f t="shared" si="10"/>
        <v>0</v>
      </c>
      <c r="AR9" s="13"/>
      <c r="AS9" s="14"/>
      <c r="AT9" s="15">
        <v>2</v>
      </c>
      <c r="AU9" s="15">
        <v>3</v>
      </c>
      <c r="AV9" s="15">
        <v>4</v>
      </c>
      <c r="AW9" s="15">
        <v>5</v>
      </c>
      <c r="AX9" s="15">
        <v>6</v>
      </c>
      <c r="AY9" s="46">
        <v>9</v>
      </c>
      <c r="AZ9" s="1" t="s">
        <v>31</v>
      </c>
      <c r="BA9" t="s">
        <v>18</v>
      </c>
      <c r="BB9" s="37">
        <v>0.69899999999999995</v>
      </c>
      <c r="BC9" s="22">
        <v>0.65</v>
      </c>
      <c r="BD9" s="1"/>
      <c r="BE9" s="1"/>
      <c r="BF9">
        <v>94</v>
      </c>
      <c r="BG9" t="s">
        <v>15</v>
      </c>
    </row>
    <row r="10" spans="1:59" ht="14" x14ac:dyDescent="0.15">
      <c r="A10" s="3">
        <v>8</v>
      </c>
      <c r="B10" s="39"/>
      <c r="C10" s="9"/>
      <c r="D10" s="9"/>
      <c r="E10" s="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20"/>
      <c r="V10" s="58" t="s">
        <v>104</v>
      </c>
      <c r="W10" s="17"/>
      <c r="X10" s="17"/>
      <c r="Y10" s="17"/>
      <c r="Z10" s="17"/>
      <c r="AA10" s="17"/>
      <c r="AB10" s="17"/>
      <c r="AC10" s="17"/>
      <c r="AD10" s="17"/>
      <c r="AE10" s="11">
        <f t="shared" si="0"/>
        <v>0</v>
      </c>
      <c r="AF10" s="18">
        <f t="shared" ref="AF10:AF35" si="13">AE10/$AE$2</f>
        <v>0</v>
      </c>
      <c r="AG10" s="49">
        <f t="shared" si="2"/>
        <v>0</v>
      </c>
      <c r="AH10" s="49">
        <f t="shared" si="3"/>
        <v>0</v>
      </c>
      <c r="AI10" s="49">
        <f t="shared" si="4"/>
        <v>0</v>
      </c>
      <c r="AJ10" s="49">
        <f t="shared" si="5"/>
        <v>0</v>
      </c>
      <c r="AK10" s="49">
        <f t="shared" si="6"/>
        <v>0</v>
      </c>
      <c r="AL10" s="49">
        <f t="shared" si="11"/>
        <v>0</v>
      </c>
      <c r="AM10" s="49">
        <f t="shared" si="12"/>
        <v>0</v>
      </c>
      <c r="AN10" s="49">
        <f t="shared" si="7"/>
        <v>0</v>
      </c>
      <c r="AO10" s="23">
        <f t="shared" si="8"/>
        <v>6</v>
      </c>
      <c r="AP10" s="24" t="str">
        <f t="shared" si="9"/>
        <v>ungenügend</v>
      </c>
      <c r="AQ10" s="24">
        <f t="shared" si="10"/>
        <v>0</v>
      </c>
      <c r="AR10" s="13"/>
      <c r="AS10" s="14"/>
      <c r="AT10" s="15">
        <v>4</v>
      </c>
      <c r="AU10" s="15">
        <v>5</v>
      </c>
      <c r="AV10" s="15">
        <v>8</v>
      </c>
      <c r="AW10" s="15">
        <v>4</v>
      </c>
      <c r="AX10" s="15">
        <v>0</v>
      </c>
      <c r="AY10" s="46">
        <v>8</v>
      </c>
      <c r="AZ10" s="1" t="s">
        <v>32</v>
      </c>
      <c r="BA10">
        <v>3</v>
      </c>
      <c r="BB10" s="37">
        <v>0.64900000000000002</v>
      </c>
      <c r="BC10" s="22">
        <v>0.6</v>
      </c>
      <c r="BD10" s="1"/>
      <c r="BE10" s="1"/>
      <c r="BF10">
        <v>93</v>
      </c>
      <c r="BG10" t="s">
        <v>15</v>
      </c>
    </row>
    <row r="11" spans="1:59" ht="14" x14ac:dyDescent="0.15">
      <c r="A11" s="3">
        <v>9</v>
      </c>
      <c r="B11" s="39"/>
      <c r="C11" s="9"/>
      <c r="D11" s="9"/>
      <c r="E11" s="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  <c r="AE11" s="11">
        <f t="shared" si="0"/>
        <v>0</v>
      </c>
      <c r="AF11" s="18">
        <f t="shared" si="13"/>
        <v>0</v>
      </c>
      <c r="AG11" s="49">
        <f t="shared" si="2"/>
        <v>0</v>
      </c>
      <c r="AH11" s="49">
        <f t="shared" si="3"/>
        <v>0</v>
      </c>
      <c r="AI11" s="49">
        <f t="shared" si="4"/>
        <v>0</v>
      </c>
      <c r="AJ11" s="49">
        <f t="shared" si="5"/>
        <v>0</v>
      </c>
      <c r="AK11" s="49">
        <f t="shared" si="6"/>
        <v>0</v>
      </c>
      <c r="AL11" s="49">
        <f t="shared" si="11"/>
        <v>0</v>
      </c>
      <c r="AM11" s="49">
        <f t="shared" si="12"/>
        <v>0</v>
      </c>
      <c r="AN11" s="49">
        <f t="shared" si="7"/>
        <v>0</v>
      </c>
      <c r="AO11" s="23">
        <f t="shared" si="8"/>
        <v>6</v>
      </c>
      <c r="AP11" s="24" t="str">
        <f t="shared" si="9"/>
        <v>ungenügend</v>
      </c>
      <c r="AQ11" s="24">
        <f t="shared" si="10"/>
        <v>0</v>
      </c>
      <c r="AS11" s="1"/>
      <c r="AT11" s="1"/>
      <c r="AU11" s="1"/>
      <c r="AV11" s="1"/>
      <c r="AW11" s="1"/>
      <c r="AX11" s="1" t="s">
        <v>4</v>
      </c>
      <c r="AY11" s="46">
        <v>7</v>
      </c>
      <c r="AZ11" s="1" t="s">
        <v>33</v>
      </c>
      <c r="BA11" t="s">
        <v>19</v>
      </c>
      <c r="BB11" s="37">
        <v>0.59899999999999998</v>
      </c>
      <c r="BC11" s="22">
        <v>0.55000000000000004</v>
      </c>
      <c r="BD11" s="1"/>
      <c r="BE11" s="1"/>
      <c r="BF11">
        <v>92</v>
      </c>
      <c r="BG11" t="s">
        <v>16</v>
      </c>
    </row>
    <row r="12" spans="1:59" ht="14" x14ac:dyDescent="0.15">
      <c r="A12" s="3">
        <v>10</v>
      </c>
      <c r="B12" s="39"/>
      <c r="C12" s="53"/>
      <c r="D12" s="53"/>
      <c r="AE12" s="11">
        <f t="shared" si="0"/>
        <v>0</v>
      </c>
      <c r="AF12" s="18">
        <f t="shared" si="13"/>
        <v>0</v>
      </c>
      <c r="AG12" s="49">
        <f t="shared" si="2"/>
        <v>0</v>
      </c>
      <c r="AH12" s="49">
        <f t="shared" si="3"/>
        <v>0</v>
      </c>
      <c r="AI12" s="49">
        <f t="shared" si="4"/>
        <v>0</v>
      </c>
      <c r="AJ12" s="49">
        <f t="shared" si="5"/>
        <v>0</v>
      </c>
      <c r="AK12" s="49">
        <f t="shared" si="6"/>
        <v>0</v>
      </c>
      <c r="AL12" s="49">
        <f t="shared" si="11"/>
        <v>0</v>
      </c>
      <c r="AM12" s="49">
        <f t="shared" si="12"/>
        <v>0</v>
      </c>
      <c r="AN12" s="49">
        <f t="shared" si="7"/>
        <v>0</v>
      </c>
      <c r="AO12" s="23">
        <f t="shared" si="8"/>
        <v>6</v>
      </c>
      <c r="AP12" s="24" t="str">
        <f t="shared" si="9"/>
        <v>ungenügend</v>
      </c>
      <c r="AQ12" s="24">
        <f t="shared" si="10"/>
        <v>0</v>
      </c>
      <c r="AR12" s="13"/>
      <c r="AS12" s="14"/>
      <c r="AT12" s="15">
        <v>2</v>
      </c>
      <c r="AU12" s="15">
        <v>3</v>
      </c>
      <c r="AV12" s="15">
        <v>4</v>
      </c>
      <c r="AW12" s="15">
        <v>5</v>
      </c>
      <c r="AX12" s="15">
        <v>6</v>
      </c>
      <c r="AY12" s="46">
        <v>6</v>
      </c>
      <c r="AZ12" s="1" t="s">
        <v>34</v>
      </c>
      <c r="BA12" t="s">
        <v>20</v>
      </c>
      <c r="BB12" s="37">
        <v>0.54900000000000004</v>
      </c>
      <c r="BC12" s="22">
        <v>0.5</v>
      </c>
      <c r="BD12" s="1"/>
      <c r="BE12" s="1"/>
      <c r="BF12">
        <v>91</v>
      </c>
      <c r="BG12" t="s">
        <v>16</v>
      </c>
    </row>
    <row r="13" spans="1:59" ht="14" x14ac:dyDescent="0.15">
      <c r="A13" s="3">
        <v>11</v>
      </c>
      <c r="B13" s="39"/>
      <c r="C13" s="9"/>
      <c r="D13" s="9"/>
      <c r="E13" s="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0"/>
      <c r="V13" s="17"/>
      <c r="W13" s="17"/>
      <c r="X13" s="17"/>
      <c r="Y13" s="17"/>
      <c r="Z13" s="17"/>
      <c r="AA13" s="17"/>
      <c r="AB13" s="17"/>
      <c r="AC13" s="17"/>
      <c r="AD13" s="17"/>
      <c r="AE13" s="11">
        <f t="shared" si="0"/>
        <v>0</v>
      </c>
      <c r="AF13" s="18">
        <f t="shared" si="13"/>
        <v>0</v>
      </c>
      <c r="AG13" s="49">
        <f t="shared" si="2"/>
        <v>0</v>
      </c>
      <c r="AH13" s="49">
        <f t="shared" si="3"/>
        <v>0</v>
      </c>
      <c r="AI13" s="49">
        <f t="shared" si="4"/>
        <v>0</v>
      </c>
      <c r="AJ13" s="49">
        <f t="shared" si="5"/>
        <v>0</v>
      </c>
      <c r="AK13" s="49">
        <f t="shared" si="6"/>
        <v>0</v>
      </c>
      <c r="AL13" s="49">
        <f t="shared" si="11"/>
        <v>0</v>
      </c>
      <c r="AM13" s="49">
        <f t="shared" si="12"/>
        <v>0</v>
      </c>
      <c r="AN13" s="49">
        <f t="shared" si="7"/>
        <v>0</v>
      </c>
      <c r="AO13" s="23">
        <f t="shared" si="8"/>
        <v>6</v>
      </c>
      <c r="AP13" s="24" t="str">
        <f t="shared" si="9"/>
        <v>ungenügend</v>
      </c>
      <c r="AQ13" s="24">
        <f t="shared" si="10"/>
        <v>0</v>
      </c>
      <c r="AR13" s="13"/>
      <c r="AS13" s="14"/>
      <c r="AT13" s="15">
        <v>13</v>
      </c>
      <c r="AU13" s="15">
        <v>3</v>
      </c>
      <c r="AV13" s="15">
        <v>8</v>
      </c>
      <c r="AW13" s="15">
        <v>0</v>
      </c>
      <c r="AX13" s="15">
        <v>0</v>
      </c>
      <c r="AY13" s="46">
        <v>5</v>
      </c>
      <c r="AZ13" s="1" t="s">
        <v>35</v>
      </c>
      <c r="BA13">
        <v>4</v>
      </c>
      <c r="BB13" s="37">
        <v>0.499</v>
      </c>
      <c r="BC13" s="22">
        <v>0.45</v>
      </c>
      <c r="BD13" s="1"/>
      <c r="BE13" s="1"/>
      <c r="BF13">
        <v>90</v>
      </c>
      <c r="BG13" t="s">
        <v>16</v>
      </c>
    </row>
    <row r="14" spans="1:59" ht="14" x14ac:dyDescent="0.15">
      <c r="A14" s="3">
        <v>12</v>
      </c>
      <c r="B14" s="39"/>
      <c r="C14" s="9"/>
      <c r="D14" s="9"/>
      <c r="E14" s="9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20"/>
      <c r="V14" s="17"/>
      <c r="W14" s="17"/>
      <c r="X14" s="17"/>
      <c r="Y14" s="17"/>
      <c r="Z14" s="17"/>
      <c r="AA14" s="17"/>
      <c r="AB14" s="17"/>
      <c r="AC14" s="17"/>
      <c r="AD14" s="17"/>
      <c r="AE14" s="11">
        <f t="shared" si="0"/>
        <v>0</v>
      </c>
      <c r="AF14" s="18">
        <f t="shared" si="13"/>
        <v>0</v>
      </c>
      <c r="AG14" s="49">
        <f t="shared" si="2"/>
        <v>0</v>
      </c>
      <c r="AH14" s="49">
        <f t="shared" si="3"/>
        <v>0</v>
      </c>
      <c r="AI14" s="49">
        <f t="shared" si="4"/>
        <v>0</v>
      </c>
      <c r="AJ14" s="49">
        <f t="shared" si="5"/>
        <v>0</v>
      </c>
      <c r="AK14" s="49">
        <f t="shared" si="6"/>
        <v>0</v>
      </c>
      <c r="AL14" s="49">
        <f t="shared" si="11"/>
        <v>0</v>
      </c>
      <c r="AM14" s="49">
        <f t="shared" si="12"/>
        <v>0</v>
      </c>
      <c r="AN14" s="49">
        <f t="shared" si="7"/>
        <v>0</v>
      </c>
      <c r="AO14" s="23">
        <f t="shared" si="8"/>
        <v>6</v>
      </c>
      <c r="AP14" s="24" t="str">
        <f t="shared" si="9"/>
        <v>ungenügend</v>
      </c>
      <c r="AQ14" s="24">
        <f t="shared" si="10"/>
        <v>0</v>
      </c>
      <c r="AS14" s="1"/>
      <c r="AT14" s="1"/>
      <c r="AU14" s="1"/>
      <c r="AV14" s="1"/>
      <c r="AW14" s="1"/>
      <c r="AX14" s="1"/>
      <c r="AY14" s="46">
        <v>4</v>
      </c>
      <c r="AZ14" s="1" t="s">
        <v>36</v>
      </c>
      <c r="BA14" t="s">
        <v>21</v>
      </c>
      <c r="BB14" s="37">
        <v>0.44900000000000001</v>
      </c>
      <c r="BC14" s="22">
        <v>0.39</v>
      </c>
      <c r="BD14" s="1"/>
      <c r="BE14" s="1"/>
      <c r="BF14">
        <v>89</v>
      </c>
      <c r="BG14" t="s">
        <v>16</v>
      </c>
    </row>
    <row r="15" spans="1:59" ht="14" x14ac:dyDescent="0.15">
      <c r="A15" s="3">
        <v>13</v>
      </c>
      <c r="B15" s="39"/>
      <c r="C15" s="9"/>
      <c r="D15" s="9"/>
      <c r="E15" s="9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20"/>
      <c r="V15" s="17"/>
      <c r="W15" s="17"/>
      <c r="X15" s="17"/>
      <c r="Y15" s="17"/>
      <c r="Z15" s="17"/>
      <c r="AA15" s="17"/>
      <c r="AB15" s="17"/>
      <c r="AC15" s="17"/>
      <c r="AD15" s="17"/>
      <c r="AE15" s="11">
        <f t="shared" si="0"/>
        <v>0</v>
      </c>
      <c r="AF15" s="18">
        <f t="shared" si="13"/>
        <v>0</v>
      </c>
      <c r="AG15" s="49">
        <f t="shared" si="2"/>
        <v>0</v>
      </c>
      <c r="AH15" s="49">
        <f t="shared" si="3"/>
        <v>0</v>
      </c>
      <c r="AI15" s="49">
        <f t="shared" si="4"/>
        <v>0</v>
      </c>
      <c r="AJ15" s="49">
        <f t="shared" si="5"/>
        <v>0</v>
      </c>
      <c r="AK15" s="49">
        <f t="shared" si="6"/>
        <v>0</v>
      </c>
      <c r="AL15" s="49">
        <f t="shared" si="11"/>
        <v>0</v>
      </c>
      <c r="AM15" s="49">
        <f t="shared" si="12"/>
        <v>0</v>
      </c>
      <c r="AN15" s="49">
        <f t="shared" si="7"/>
        <v>0</v>
      </c>
      <c r="AO15" s="23">
        <f t="shared" si="8"/>
        <v>6</v>
      </c>
      <c r="AP15" s="24" t="str">
        <f t="shared" si="9"/>
        <v>ungenügend</v>
      </c>
      <c r="AQ15" s="24">
        <f t="shared" si="10"/>
        <v>0</v>
      </c>
      <c r="AS15" s="1"/>
      <c r="AT15" s="1"/>
      <c r="AU15" s="1"/>
      <c r="AV15" s="1"/>
      <c r="AW15" s="1"/>
      <c r="AX15" s="1"/>
      <c r="AY15" s="46">
        <v>3</v>
      </c>
      <c r="AZ15" s="1" t="s">
        <v>37</v>
      </c>
      <c r="BA15" t="s">
        <v>22</v>
      </c>
      <c r="BB15" s="37">
        <v>0.38900000000000001</v>
      </c>
      <c r="BC15" s="22">
        <v>0.33</v>
      </c>
      <c r="BD15" s="1"/>
      <c r="BE15" s="1"/>
      <c r="BF15">
        <v>88</v>
      </c>
      <c r="BG15" t="s">
        <v>16</v>
      </c>
    </row>
    <row r="16" spans="1:59" ht="14" x14ac:dyDescent="0.15">
      <c r="A16" s="3">
        <v>14</v>
      </c>
      <c r="B16" s="39"/>
      <c r="C16" s="9"/>
      <c r="D16" s="9"/>
      <c r="E16" s="9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20"/>
      <c r="V16" s="17"/>
      <c r="W16" s="17"/>
      <c r="X16" s="17"/>
      <c r="Y16" s="17"/>
      <c r="Z16" s="17"/>
      <c r="AA16" s="17"/>
      <c r="AB16" s="17"/>
      <c r="AC16" s="17"/>
      <c r="AD16" s="17"/>
      <c r="AE16" s="11">
        <f t="shared" si="0"/>
        <v>0</v>
      </c>
      <c r="AF16" s="18">
        <f t="shared" si="13"/>
        <v>0</v>
      </c>
      <c r="AG16" s="49">
        <f t="shared" si="2"/>
        <v>0</v>
      </c>
      <c r="AH16" s="49">
        <f t="shared" si="3"/>
        <v>0</v>
      </c>
      <c r="AI16" s="49">
        <f t="shared" si="4"/>
        <v>0</v>
      </c>
      <c r="AJ16" s="49">
        <f t="shared" si="5"/>
        <v>0</v>
      </c>
      <c r="AK16" s="49">
        <f t="shared" si="6"/>
        <v>0</v>
      </c>
      <c r="AL16" s="49">
        <f t="shared" si="11"/>
        <v>0</v>
      </c>
      <c r="AM16" s="49">
        <f t="shared" si="12"/>
        <v>0</v>
      </c>
      <c r="AN16" s="49">
        <f t="shared" si="7"/>
        <v>0</v>
      </c>
      <c r="AO16" s="23">
        <f t="shared" si="8"/>
        <v>6</v>
      </c>
      <c r="AP16" s="24" t="str">
        <f t="shared" si="9"/>
        <v>ungenügend</v>
      </c>
      <c r="AQ16" s="24">
        <f t="shared" si="10"/>
        <v>0</v>
      </c>
      <c r="AY16" s="46">
        <v>2</v>
      </c>
      <c r="AZ16" s="1" t="s">
        <v>38</v>
      </c>
      <c r="BA16">
        <v>5</v>
      </c>
      <c r="BB16" s="37">
        <v>0.32900000000000001</v>
      </c>
      <c r="BC16" s="22">
        <v>0.27</v>
      </c>
      <c r="BF16">
        <v>87</v>
      </c>
      <c r="BG16">
        <v>2</v>
      </c>
    </row>
    <row r="17" spans="1:59" ht="14" x14ac:dyDescent="0.15">
      <c r="A17" s="3">
        <v>15</v>
      </c>
      <c r="B17" s="39"/>
      <c r="C17" s="9"/>
      <c r="D17" s="9"/>
      <c r="E17" s="9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20"/>
      <c r="V17" s="17"/>
      <c r="W17" s="17"/>
      <c r="X17" s="17"/>
      <c r="Y17" s="17"/>
      <c r="Z17" s="17"/>
      <c r="AA17" s="17"/>
      <c r="AB17" s="17"/>
      <c r="AC17" s="17"/>
      <c r="AD17" s="17"/>
      <c r="AE17" s="11">
        <f t="shared" si="0"/>
        <v>0</v>
      </c>
      <c r="AF17" s="18">
        <f t="shared" si="13"/>
        <v>0</v>
      </c>
      <c r="AG17" s="49">
        <f t="shared" si="2"/>
        <v>0</v>
      </c>
      <c r="AH17" s="49">
        <f t="shared" si="3"/>
        <v>0</v>
      </c>
      <c r="AI17" s="49">
        <f t="shared" si="4"/>
        <v>0</v>
      </c>
      <c r="AJ17" s="49">
        <f t="shared" si="5"/>
        <v>0</v>
      </c>
      <c r="AK17" s="49">
        <f t="shared" si="6"/>
        <v>0</v>
      </c>
      <c r="AL17" s="49">
        <f t="shared" si="11"/>
        <v>0</v>
      </c>
      <c r="AM17" s="49">
        <f t="shared" si="12"/>
        <v>0</v>
      </c>
      <c r="AN17" s="49">
        <f t="shared" si="7"/>
        <v>0</v>
      </c>
      <c r="AO17" s="23">
        <f t="shared" si="8"/>
        <v>6</v>
      </c>
      <c r="AP17" s="24" t="str">
        <f t="shared" si="9"/>
        <v>ungenügend</v>
      </c>
      <c r="AQ17" s="24">
        <f t="shared" si="10"/>
        <v>0</v>
      </c>
      <c r="AY17" s="46">
        <v>1</v>
      </c>
      <c r="AZ17" s="1" t="s">
        <v>39</v>
      </c>
      <c r="BA17" t="s">
        <v>23</v>
      </c>
      <c r="BB17" s="37">
        <v>0.26900000000000002</v>
      </c>
      <c r="BC17" s="22">
        <v>0.2</v>
      </c>
      <c r="BF17">
        <v>86</v>
      </c>
      <c r="BG17">
        <v>2</v>
      </c>
    </row>
    <row r="18" spans="1:59" ht="14" x14ac:dyDescent="0.15">
      <c r="A18" s="3">
        <v>16</v>
      </c>
      <c r="B18" s="39"/>
      <c r="C18" s="9"/>
      <c r="D18" s="9"/>
      <c r="E18" s="9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20"/>
      <c r="V18" s="17"/>
      <c r="W18" s="17"/>
      <c r="X18" s="17"/>
      <c r="Y18" s="17"/>
      <c r="Z18" s="17"/>
      <c r="AA18" s="17"/>
      <c r="AB18" s="17"/>
      <c r="AC18" s="17"/>
      <c r="AD18" s="17"/>
      <c r="AE18" s="11">
        <f t="shared" si="0"/>
        <v>0</v>
      </c>
      <c r="AF18" s="18">
        <f t="shared" si="13"/>
        <v>0</v>
      </c>
      <c r="AG18" s="49">
        <f t="shared" si="2"/>
        <v>0</v>
      </c>
      <c r="AH18" s="49">
        <f t="shared" si="3"/>
        <v>0</v>
      </c>
      <c r="AI18" s="49">
        <f t="shared" si="4"/>
        <v>0</v>
      </c>
      <c r="AJ18" s="49">
        <f t="shared" si="5"/>
        <v>0</v>
      </c>
      <c r="AK18" s="49">
        <f t="shared" si="6"/>
        <v>0</v>
      </c>
      <c r="AL18" s="49">
        <f t="shared" si="11"/>
        <v>0</v>
      </c>
      <c r="AM18" s="49">
        <f t="shared" si="12"/>
        <v>0</v>
      </c>
      <c r="AN18" s="49">
        <f t="shared" si="7"/>
        <v>0</v>
      </c>
      <c r="AO18" s="23">
        <f t="shared" si="8"/>
        <v>6</v>
      </c>
      <c r="AP18" s="24" t="str">
        <f t="shared" si="9"/>
        <v>ungenügend</v>
      </c>
      <c r="AQ18" s="24">
        <f t="shared" si="10"/>
        <v>0</v>
      </c>
      <c r="AY18" s="46">
        <v>0</v>
      </c>
      <c r="AZ18" s="1" t="s">
        <v>40</v>
      </c>
      <c r="BA18">
        <v>6</v>
      </c>
      <c r="BB18" s="37">
        <v>0.19900000000000001</v>
      </c>
      <c r="BC18" s="22">
        <v>0</v>
      </c>
      <c r="BF18">
        <v>85</v>
      </c>
      <c r="BG18">
        <v>2</v>
      </c>
    </row>
    <row r="19" spans="1:59" ht="14" x14ac:dyDescent="0.15">
      <c r="A19" s="3">
        <v>17</v>
      </c>
      <c r="B19" s="39"/>
      <c r="C19" s="9"/>
      <c r="D19" s="9"/>
      <c r="E19" s="9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20"/>
      <c r="V19" s="17"/>
      <c r="W19" s="17"/>
      <c r="X19" s="17"/>
      <c r="Y19" s="17"/>
      <c r="Z19" s="17"/>
      <c r="AA19" s="17"/>
      <c r="AB19" s="17"/>
      <c r="AC19" s="17"/>
      <c r="AD19" s="17"/>
      <c r="AE19" s="11">
        <f t="shared" si="0"/>
        <v>0</v>
      </c>
      <c r="AF19" s="18">
        <f t="shared" si="13"/>
        <v>0</v>
      </c>
      <c r="AG19" s="49">
        <f t="shared" si="2"/>
        <v>0</v>
      </c>
      <c r="AH19" s="49">
        <f t="shared" si="3"/>
        <v>0</v>
      </c>
      <c r="AI19" s="49">
        <f t="shared" si="4"/>
        <v>0</v>
      </c>
      <c r="AJ19" s="49">
        <f t="shared" si="5"/>
        <v>0</v>
      </c>
      <c r="AK19" s="49">
        <f t="shared" si="6"/>
        <v>0</v>
      </c>
      <c r="AL19" s="49">
        <f t="shared" si="11"/>
        <v>0</v>
      </c>
      <c r="AM19" s="49">
        <f t="shared" si="12"/>
        <v>0</v>
      </c>
      <c r="AN19" s="49">
        <f t="shared" si="7"/>
        <v>0</v>
      </c>
      <c r="AO19" s="23">
        <f t="shared" si="8"/>
        <v>6</v>
      </c>
      <c r="AP19" s="24" t="str">
        <f t="shared" si="9"/>
        <v>ungenügend</v>
      </c>
      <c r="AQ19" s="24">
        <f t="shared" si="10"/>
        <v>0</v>
      </c>
      <c r="AS19" t="s">
        <v>87</v>
      </c>
      <c r="AY19" s="1"/>
      <c r="AZ19" s="1"/>
      <c r="BB19" s="41"/>
      <c r="BC19" s="22"/>
      <c r="BF19">
        <v>84</v>
      </c>
      <c r="BG19">
        <v>2</v>
      </c>
    </row>
    <row r="20" spans="1:59" ht="14" x14ac:dyDescent="0.15">
      <c r="A20" s="3">
        <v>18</v>
      </c>
      <c r="B20" s="39"/>
      <c r="C20" s="9"/>
      <c r="D20" s="9"/>
      <c r="E20" s="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20"/>
      <c r="V20" s="17"/>
      <c r="W20" s="17"/>
      <c r="X20" s="17"/>
      <c r="Y20" s="17"/>
      <c r="Z20" s="17"/>
      <c r="AA20" s="17"/>
      <c r="AB20" s="17"/>
      <c r="AC20" s="17"/>
      <c r="AD20" s="17"/>
      <c r="AE20" s="11">
        <f t="shared" si="0"/>
        <v>0</v>
      </c>
      <c r="AF20" s="18">
        <f t="shared" si="13"/>
        <v>0</v>
      </c>
      <c r="AG20" s="49">
        <f t="shared" si="2"/>
        <v>0</v>
      </c>
      <c r="AH20" s="49">
        <f t="shared" si="3"/>
        <v>0</v>
      </c>
      <c r="AI20" s="49">
        <f t="shared" si="4"/>
        <v>0</v>
      </c>
      <c r="AJ20" s="49">
        <f t="shared" si="5"/>
        <v>0</v>
      </c>
      <c r="AK20" s="49">
        <f t="shared" si="6"/>
        <v>0</v>
      </c>
      <c r="AL20" s="49">
        <f t="shared" si="11"/>
        <v>0</v>
      </c>
      <c r="AM20" s="49">
        <f t="shared" si="12"/>
        <v>0</v>
      </c>
      <c r="AN20" s="49">
        <f t="shared" si="7"/>
        <v>0</v>
      </c>
      <c r="AO20" s="23">
        <f t="shared" si="8"/>
        <v>6</v>
      </c>
      <c r="AP20" s="24" t="str">
        <f t="shared" si="9"/>
        <v>ungenügend</v>
      </c>
      <c r="AQ20" s="24">
        <f t="shared" si="10"/>
        <v>0</v>
      </c>
      <c r="BF20">
        <v>83</v>
      </c>
      <c r="BG20">
        <v>2</v>
      </c>
    </row>
    <row r="21" spans="1:59" ht="14" x14ac:dyDescent="0.15">
      <c r="A21" s="3">
        <v>19</v>
      </c>
      <c r="B21" s="39"/>
      <c r="C21" s="9"/>
      <c r="D21" s="9"/>
      <c r="E21" s="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20"/>
      <c r="V21" s="17"/>
      <c r="W21" s="17"/>
      <c r="X21" s="17"/>
      <c r="Y21" s="17"/>
      <c r="Z21" s="17"/>
      <c r="AA21" s="17"/>
      <c r="AB21" s="17"/>
      <c r="AC21" s="17"/>
      <c r="AD21" s="17"/>
      <c r="AE21" s="11">
        <f t="shared" si="0"/>
        <v>0</v>
      </c>
      <c r="AF21" s="18">
        <f t="shared" si="13"/>
        <v>0</v>
      </c>
      <c r="AG21" s="49">
        <f t="shared" si="2"/>
        <v>0</v>
      </c>
      <c r="AH21" s="49">
        <f t="shared" si="3"/>
        <v>0</v>
      </c>
      <c r="AI21" s="49">
        <f t="shared" si="4"/>
        <v>0</v>
      </c>
      <c r="AJ21" s="49">
        <f t="shared" si="5"/>
        <v>0</v>
      </c>
      <c r="AK21" s="49">
        <f t="shared" si="6"/>
        <v>0</v>
      </c>
      <c r="AL21" s="49">
        <f t="shared" si="11"/>
        <v>0</v>
      </c>
      <c r="AM21" s="49">
        <f t="shared" si="12"/>
        <v>0</v>
      </c>
      <c r="AN21" s="49">
        <f t="shared" si="7"/>
        <v>0</v>
      </c>
      <c r="AO21" s="23">
        <f t="shared" si="8"/>
        <v>6</v>
      </c>
      <c r="AP21" s="24" t="str">
        <f t="shared" si="9"/>
        <v>ungenügend</v>
      </c>
      <c r="AQ21" s="24">
        <f t="shared" si="10"/>
        <v>0</v>
      </c>
      <c r="AS21" t="s">
        <v>87</v>
      </c>
      <c r="BF21">
        <v>82</v>
      </c>
      <c r="BG21">
        <v>2</v>
      </c>
    </row>
    <row r="22" spans="1:59" ht="14" x14ac:dyDescent="0.15">
      <c r="A22" s="3">
        <v>20</v>
      </c>
      <c r="B22" s="39"/>
      <c r="C22" s="9"/>
      <c r="D22" s="9"/>
      <c r="N22" s="17"/>
      <c r="O22" s="17"/>
      <c r="P22" s="17"/>
      <c r="Q22" s="17"/>
      <c r="R22" s="17"/>
      <c r="AE22" s="11">
        <f t="shared" si="0"/>
        <v>0</v>
      </c>
      <c r="AF22" s="18">
        <f t="shared" si="13"/>
        <v>0</v>
      </c>
      <c r="AG22" s="49">
        <f t="shared" si="2"/>
        <v>0</v>
      </c>
      <c r="AH22" s="49">
        <f t="shared" si="3"/>
        <v>0</v>
      </c>
      <c r="AI22" s="49">
        <f t="shared" si="4"/>
        <v>0</v>
      </c>
      <c r="AJ22" s="49">
        <f t="shared" si="5"/>
        <v>0</v>
      </c>
      <c r="AK22" s="49">
        <f t="shared" si="6"/>
        <v>0</v>
      </c>
      <c r="AL22" s="49">
        <f t="shared" si="11"/>
        <v>0</v>
      </c>
      <c r="AM22" s="49">
        <f t="shared" si="12"/>
        <v>0</v>
      </c>
      <c r="AN22" s="49">
        <f t="shared" si="7"/>
        <v>0</v>
      </c>
      <c r="AO22" s="23">
        <f t="shared" si="8"/>
        <v>6</v>
      </c>
      <c r="AP22" s="24" t="str">
        <f t="shared" si="9"/>
        <v>ungenügend</v>
      </c>
      <c r="AQ22" s="24">
        <f t="shared" si="10"/>
        <v>0</v>
      </c>
      <c r="BF22">
        <v>81</v>
      </c>
      <c r="BG22" t="s">
        <v>17</v>
      </c>
    </row>
    <row r="23" spans="1:59" ht="14" x14ac:dyDescent="0.15">
      <c r="A23" s="3">
        <v>21</v>
      </c>
      <c r="B23" s="39"/>
      <c r="C23" s="9"/>
      <c r="D23" s="9"/>
      <c r="E23" s="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20"/>
      <c r="V23" s="17"/>
      <c r="W23" s="17"/>
      <c r="X23" s="17"/>
      <c r="Y23" s="17"/>
      <c r="Z23" s="17"/>
      <c r="AA23" s="17"/>
      <c r="AB23" s="17"/>
      <c r="AC23" s="17"/>
      <c r="AD23" s="17"/>
      <c r="AE23" s="11">
        <f t="shared" si="0"/>
        <v>0</v>
      </c>
      <c r="AF23" s="18">
        <f t="shared" si="13"/>
        <v>0</v>
      </c>
      <c r="AG23" s="49">
        <f t="shared" si="2"/>
        <v>0</v>
      </c>
      <c r="AH23" s="49">
        <f t="shared" si="3"/>
        <v>0</v>
      </c>
      <c r="AI23" s="49">
        <f t="shared" si="4"/>
        <v>0</v>
      </c>
      <c r="AJ23" s="49">
        <f t="shared" si="5"/>
        <v>0</v>
      </c>
      <c r="AK23" s="49">
        <f t="shared" si="6"/>
        <v>0</v>
      </c>
      <c r="AL23" s="49">
        <f t="shared" si="11"/>
        <v>0</v>
      </c>
      <c r="AM23" s="49">
        <f t="shared" si="12"/>
        <v>0</v>
      </c>
      <c r="AN23" s="49">
        <f t="shared" si="7"/>
        <v>0</v>
      </c>
      <c r="AO23" s="23">
        <f t="shared" si="8"/>
        <v>6</v>
      </c>
      <c r="AP23" s="24" t="str">
        <f t="shared" si="9"/>
        <v>ungenügend</v>
      </c>
      <c r="AQ23" s="24">
        <f t="shared" si="10"/>
        <v>0</v>
      </c>
      <c r="BF23">
        <v>80</v>
      </c>
      <c r="BG23" t="s">
        <v>17</v>
      </c>
    </row>
    <row r="24" spans="1:59" ht="14" x14ac:dyDescent="0.15">
      <c r="A24" s="3">
        <v>22</v>
      </c>
      <c r="B24" s="39"/>
      <c r="C24" s="9"/>
      <c r="D24" s="9"/>
      <c r="E24" s="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20"/>
      <c r="V24" s="17"/>
      <c r="W24" s="17"/>
      <c r="X24" s="17"/>
      <c r="Y24" s="17"/>
      <c r="Z24" s="17"/>
      <c r="AA24" s="17"/>
      <c r="AB24" s="17"/>
      <c r="AC24" s="17"/>
      <c r="AD24" s="17"/>
      <c r="AE24" s="11">
        <f t="shared" si="0"/>
        <v>0</v>
      </c>
      <c r="AF24" s="18">
        <f t="shared" si="13"/>
        <v>0</v>
      </c>
      <c r="AG24" s="49">
        <f t="shared" si="2"/>
        <v>0</v>
      </c>
      <c r="AH24" s="49">
        <f t="shared" si="3"/>
        <v>0</v>
      </c>
      <c r="AI24" s="49">
        <f t="shared" si="4"/>
        <v>0</v>
      </c>
      <c r="AJ24" s="49">
        <f t="shared" si="5"/>
        <v>0</v>
      </c>
      <c r="AK24" s="49">
        <f t="shared" si="6"/>
        <v>0</v>
      </c>
      <c r="AL24" s="49">
        <f t="shared" si="11"/>
        <v>0</v>
      </c>
      <c r="AM24" s="49">
        <f t="shared" si="12"/>
        <v>0</v>
      </c>
      <c r="AN24" s="49">
        <f t="shared" si="7"/>
        <v>0</v>
      </c>
      <c r="AO24" s="23">
        <f t="shared" si="8"/>
        <v>6</v>
      </c>
      <c r="AP24" s="24" t="str">
        <f t="shared" si="9"/>
        <v>ungenügend</v>
      </c>
      <c r="AQ24" s="24">
        <f t="shared" si="10"/>
        <v>0</v>
      </c>
      <c r="BF24">
        <v>79</v>
      </c>
      <c r="BG24" t="s">
        <v>17</v>
      </c>
    </row>
    <row r="25" spans="1:59" ht="14" x14ac:dyDescent="0.15">
      <c r="A25" s="3">
        <v>23</v>
      </c>
      <c r="B25" s="39"/>
      <c r="C25" s="9"/>
      <c r="D25" s="9"/>
      <c r="E25" s="9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20"/>
      <c r="V25" s="17"/>
      <c r="W25" s="17"/>
      <c r="X25" s="17"/>
      <c r="Y25" s="17"/>
      <c r="Z25" s="17"/>
      <c r="AA25" s="17"/>
      <c r="AB25" s="17"/>
      <c r="AC25" s="17"/>
      <c r="AD25" s="17"/>
      <c r="AE25" s="11">
        <f t="shared" si="0"/>
        <v>0</v>
      </c>
      <c r="AF25" s="18">
        <f t="shared" si="13"/>
        <v>0</v>
      </c>
      <c r="AG25" s="49">
        <f t="shared" si="2"/>
        <v>0</v>
      </c>
      <c r="AH25" s="49">
        <f t="shared" si="3"/>
        <v>0</v>
      </c>
      <c r="AI25" s="49">
        <f t="shared" si="4"/>
        <v>0</v>
      </c>
      <c r="AJ25" s="49">
        <f t="shared" si="5"/>
        <v>0</v>
      </c>
      <c r="AK25" s="49">
        <f t="shared" si="6"/>
        <v>0</v>
      </c>
      <c r="AL25" s="49">
        <f t="shared" si="11"/>
        <v>0</v>
      </c>
      <c r="AM25" s="49">
        <f t="shared" si="12"/>
        <v>0</v>
      </c>
      <c r="AN25" s="49">
        <f t="shared" si="7"/>
        <v>0</v>
      </c>
      <c r="AO25" s="23">
        <f t="shared" si="8"/>
        <v>6</v>
      </c>
      <c r="AP25" s="24" t="str">
        <f t="shared" si="9"/>
        <v>ungenügend</v>
      </c>
      <c r="AQ25" s="24">
        <f t="shared" si="10"/>
        <v>0</v>
      </c>
      <c r="BF25">
        <v>78</v>
      </c>
      <c r="BG25" t="s">
        <v>17</v>
      </c>
    </row>
    <row r="26" spans="1:59" ht="14" x14ac:dyDescent="0.15">
      <c r="A26" s="3">
        <v>24</v>
      </c>
      <c r="B26" s="39"/>
      <c r="C26" s="9"/>
      <c r="D26" s="9"/>
      <c r="E26" s="9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20"/>
      <c r="V26" s="17"/>
      <c r="W26" s="17"/>
      <c r="X26" s="17"/>
      <c r="Y26" s="17"/>
      <c r="Z26" s="17"/>
      <c r="AA26" s="17"/>
      <c r="AB26" s="17"/>
      <c r="AC26" s="17"/>
      <c r="AD26" s="17"/>
      <c r="AE26" s="11">
        <f t="shared" si="0"/>
        <v>0</v>
      </c>
      <c r="AF26" s="18">
        <f t="shared" si="13"/>
        <v>0</v>
      </c>
      <c r="AG26" s="49">
        <f t="shared" si="2"/>
        <v>0</v>
      </c>
      <c r="AH26" s="49">
        <f t="shared" si="3"/>
        <v>0</v>
      </c>
      <c r="AI26" s="49">
        <f t="shared" si="4"/>
        <v>0</v>
      </c>
      <c r="AJ26" s="49">
        <f t="shared" si="5"/>
        <v>0</v>
      </c>
      <c r="AK26" s="49">
        <f t="shared" si="6"/>
        <v>0</v>
      </c>
      <c r="AL26" s="49">
        <f t="shared" si="11"/>
        <v>0</v>
      </c>
      <c r="AM26" s="49">
        <f t="shared" si="12"/>
        <v>0</v>
      </c>
      <c r="AN26" s="49">
        <f t="shared" si="7"/>
        <v>0</v>
      </c>
      <c r="AO26" s="23">
        <f t="shared" si="8"/>
        <v>6</v>
      </c>
      <c r="AP26" s="24" t="str">
        <f t="shared" si="9"/>
        <v>ungenügend</v>
      </c>
      <c r="AQ26" s="24">
        <f t="shared" si="10"/>
        <v>0</v>
      </c>
      <c r="BF26">
        <v>77</v>
      </c>
      <c r="BG26" t="s">
        <v>17</v>
      </c>
    </row>
    <row r="27" spans="1:59" ht="14" x14ac:dyDescent="0.15">
      <c r="A27" s="3">
        <v>25</v>
      </c>
      <c r="B27" s="39"/>
      <c r="C27" s="9"/>
      <c r="D27" s="9"/>
      <c r="E27" s="9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20"/>
      <c r="V27" s="17"/>
      <c r="W27" s="17"/>
      <c r="X27" s="17"/>
      <c r="Y27" s="17"/>
      <c r="Z27" s="17"/>
      <c r="AA27" s="17"/>
      <c r="AB27" s="17"/>
      <c r="AC27" s="17"/>
      <c r="AD27" s="17"/>
      <c r="AE27" s="11">
        <f t="shared" si="0"/>
        <v>0</v>
      </c>
      <c r="AF27" s="18">
        <f t="shared" si="13"/>
        <v>0</v>
      </c>
      <c r="AG27" s="49">
        <f t="shared" si="2"/>
        <v>0</v>
      </c>
      <c r="AH27" s="49">
        <f t="shared" si="3"/>
        <v>0</v>
      </c>
      <c r="AI27" s="49">
        <f t="shared" si="4"/>
        <v>0</v>
      </c>
      <c r="AJ27" s="49">
        <f t="shared" si="5"/>
        <v>0</v>
      </c>
      <c r="AK27" s="49">
        <f t="shared" si="6"/>
        <v>0</v>
      </c>
      <c r="AL27" s="49">
        <f t="shared" si="11"/>
        <v>0</v>
      </c>
      <c r="AM27" s="49">
        <f t="shared" si="12"/>
        <v>0</v>
      </c>
      <c r="AN27" s="49">
        <f t="shared" si="7"/>
        <v>0</v>
      </c>
      <c r="AO27" s="23">
        <f t="shared" si="8"/>
        <v>6</v>
      </c>
      <c r="AP27" s="24" t="str">
        <f t="shared" si="9"/>
        <v>ungenügend</v>
      </c>
      <c r="AQ27" s="24">
        <f t="shared" si="10"/>
        <v>0</v>
      </c>
      <c r="BF27">
        <v>76</v>
      </c>
      <c r="BG27" t="s">
        <v>18</v>
      </c>
    </row>
    <row r="28" spans="1:59" ht="14" x14ac:dyDescent="0.15">
      <c r="A28" s="3">
        <v>26</v>
      </c>
      <c r="B28" s="39"/>
      <c r="C28" s="9"/>
      <c r="D28" s="9"/>
      <c r="E28" s="9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20"/>
      <c r="V28" s="17"/>
      <c r="W28" s="17"/>
      <c r="X28" s="17"/>
      <c r="Y28" s="17"/>
      <c r="Z28" s="17"/>
      <c r="AA28" s="17"/>
      <c r="AB28" s="17"/>
      <c r="AC28" s="17"/>
      <c r="AD28" s="17"/>
      <c r="AE28" s="11">
        <f t="shared" si="0"/>
        <v>0</v>
      </c>
      <c r="AF28" s="18">
        <f t="shared" si="13"/>
        <v>0</v>
      </c>
      <c r="AG28" s="49">
        <f t="shared" si="2"/>
        <v>0</v>
      </c>
      <c r="AH28" s="49">
        <f t="shared" si="3"/>
        <v>0</v>
      </c>
      <c r="AI28" s="49">
        <f t="shared" si="4"/>
        <v>0</v>
      </c>
      <c r="AJ28" s="49">
        <f t="shared" si="5"/>
        <v>0</v>
      </c>
      <c r="AK28" s="49">
        <f t="shared" si="6"/>
        <v>0</v>
      </c>
      <c r="AL28" s="49">
        <f t="shared" si="11"/>
        <v>0</v>
      </c>
      <c r="AM28" s="49">
        <f t="shared" si="12"/>
        <v>0</v>
      </c>
      <c r="AN28" s="49">
        <f t="shared" si="7"/>
        <v>0</v>
      </c>
      <c r="AO28" s="23">
        <f t="shared" si="8"/>
        <v>6</v>
      </c>
      <c r="AP28" s="24" t="str">
        <f t="shared" si="9"/>
        <v>ungenügend</v>
      </c>
      <c r="AQ28" s="24">
        <f t="shared" si="10"/>
        <v>0</v>
      </c>
      <c r="BF28">
        <v>75</v>
      </c>
      <c r="BG28" t="s">
        <v>18</v>
      </c>
    </row>
    <row r="29" spans="1:59" ht="14" x14ac:dyDescent="0.15">
      <c r="A29" s="3">
        <v>27</v>
      </c>
      <c r="B29" s="39"/>
      <c r="C29" s="9"/>
      <c r="D29" s="9"/>
      <c r="E29" s="9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20"/>
      <c r="V29" s="17"/>
      <c r="W29" s="17"/>
      <c r="X29" s="17"/>
      <c r="Y29" s="17"/>
      <c r="Z29" s="17"/>
      <c r="AA29" s="17"/>
      <c r="AB29" s="17"/>
      <c r="AC29" s="17"/>
      <c r="AD29" s="17"/>
      <c r="AE29" s="11">
        <f t="shared" si="0"/>
        <v>0</v>
      </c>
      <c r="AF29" s="18">
        <f t="shared" si="13"/>
        <v>0</v>
      </c>
      <c r="AG29" s="49">
        <f t="shared" si="2"/>
        <v>0</v>
      </c>
      <c r="AH29" s="49">
        <f t="shared" si="3"/>
        <v>0</v>
      </c>
      <c r="AI29" s="49">
        <f t="shared" si="4"/>
        <v>0</v>
      </c>
      <c r="AJ29" s="49">
        <f t="shared" si="5"/>
        <v>0</v>
      </c>
      <c r="AK29" s="49">
        <f t="shared" si="6"/>
        <v>0</v>
      </c>
      <c r="AL29" s="49">
        <f t="shared" si="11"/>
        <v>0</v>
      </c>
      <c r="AM29" s="49">
        <f t="shared" si="12"/>
        <v>0</v>
      </c>
      <c r="AN29" s="49">
        <f t="shared" si="7"/>
        <v>0</v>
      </c>
      <c r="AO29" s="23">
        <f t="shared" si="8"/>
        <v>6</v>
      </c>
      <c r="AP29" s="24" t="str">
        <f t="shared" si="9"/>
        <v>ungenügend</v>
      </c>
      <c r="AQ29" s="24">
        <f t="shared" si="10"/>
        <v>0</v>
      </c>
      <c r="BF29">
        <v>74</v>
      </c>
      <c r="BG29" t="s">
        <v>18</v>
      </c>
    </row>
    <row r="30" spans="1:59" ht="14" x14ac:dyDescent="0.15">
      <c r="A30" s="3">
        <v>28</v>
      </c>
      <c r="B30" s="39"/>
      <c r="C30" s="9"/>
      <c r="D30" s="9"/>
      <c r="E30" s="9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20"/>
      <c r="V30" s="17"/>
      <c r="W30" s="17"/>
      <c r="X30" s="17"/>
      <c r="Y30" s="17"/>
      <c r="Z30" s="17"/>
      <c r="AA30" s="17"/>
      <c r="AB30" s="17"/>
      <c r="AC30" s="17"/>
      <c r="AD30" s="17"/>
      <c r="AE30" s="11">
        <f t="shared" si="0"/>
        <v>0</v>
      </c>
      <c r="AF30" s="18">
        <f t="shared" si="13"/>
        <v>0</v>
      </c>
      <c r="AG30" s="49">
        <f t="shared" si="2"/>
        <v>0</v>
      </c>
      <c r="AH30" s="49">
        <f t="shared" si="3"/>
        <v>0</v>
      </c>
      <c r="AI30" s="49">
        <f t="shared" si="4"/>
        <v>0</v>
      </c>
      <c r="AJ30" s="49">
        <f t="shared" si="5"/>
        <v>0</v>
      </c>
      <c r="AK30" s="49">
        <f t="shared" si="6"/>
        <v>0</v>
      </c>
      <c r="AL30" s="49">
        <f t="shared" si="11"/>
        <v>0</v>
      </c>
      <c r="AM30" s="49">
        <f t="shared" si="12"/>
        <v>0</v>
      </c>
      <c r="AN30" s="49">
        <f t="shared" si="7"/>
        <v>0</v>
      </c>
      <c r="AO30" s="23">
        <f t="shared" si="8"/>
        <v>6</v>
      </c>
      <c r="AP30" s="24" t="str">
        <f t="shared" si="9"/>
        <v>ungenügend</v>
      </c>
      <c r="AQ30" s="24">
        <f t="shared" si="10"/>
        <v>0</v>
      </c>
      <c r="BF30">
        <v>73</v>
      </c>
      <c r="BG30" t="s">
        <v>18</v>
      </c>
    </row>
    <row r="31" spans="1:59" ht="12.75" customHeight="1" x14ac:dyDescent="0.15">
      <c r="A31" s="3">
        <v>29</v>
      </c>
      <c r="B31" s="35"/>
      <c r="C31" s="9"/>
      <c r="D31" s="9"/>
      <c r="E31" s="9"/>
      <c r="N31" s="17"/>
      <c r="O31" s="17"/>
      <c r="P31" s="17"/>
      <c r="Q31" s="17"/>
      <c r="R31" s="17"/>
      <c r="AE31" s="11">
        <f t="shared" si="0"/>
        <v>0</v>
      </c>
      <c r="AF31" s="18">
        <f t="shared" si="13"/>
        <v>0</v>
      </c>
      <c r="AG31" s="49">
        <f t="shared" si="2"/>
        <v>0</v>
      </c>
      <c r="AH31" s="49">
        <f t="shared" si="3"/>
        <v>0</v>
      </c>
      <c r="AI31" s="49">
        <f t="shared" si="4"/>
        <v>0</v>
      </c>
      <c r="AJ31" s="49">
        <f t="shared" si="5"/>
        <v>0</v>
      </c>
      <c r="AK31" s="49">
        <f t="shared" si="6"/>
        <v>0</v>
      </c>
      <c r="AL31" s="49">
        <f t="shared" si="11"/>
        <v>0</v>
      </c>
      <c r="AM31" s="49">
        <f t="shared" si="12"/>
        <v>0</v>
      </c>
      <c r="AN31" s="49">
        <f t="shared" si="7"/>
        <v>0</v>
      </c>
      <c r="AO31" s="23">
        <f t="shared" si="8"/>
        <v>6</v>
      </c>
      <c r="AP31" s="24" t="str">
        <f t="shared" si="9"/>
        <v>ungenügend</v>
      </c>
      <c r="AQ31" s="24">
        <f t="shared" si="10"/>
        <v>0</v>
      </c>
      <c r="BF31">
        <v>72</v>
      </c>
      <c r="BG31" t="s">
        <v>18</v>
      </c>
    </row>
    <row r="32" spans="1:59" ht="14" x14ac:dyDescent="0.15">
      <c r="A32" s="3">
        <v>30</v>
      </c>
      <c r="B32" s="35"/>
      <c r="C32" s="9"/>
      <c r="D32" s="9"/>
      <c r="N32" s="17"/>
      <c r="O32" s="17"/>
      <c r="P32" s="17"/>
      <c r="Q32" s="17"/>
      <c r="R32" s="17"/>
      <c r="AE32" s="11">
        <f t="shared" si="0"/>
        <v>0</v>
      </c>
      <c r="AF32" s="18">
        <f t="shared" si="13"/>
        <v>0</v>
      </c>
      <c r="AG32" s="49">
        <f t="shared" si="2"/>
        <v>0</v>
      </c>
      <c r="AH32" s="49">
        <f t="shared" si="3"/>
        <v>0</v>
      </c>
      <c r="AI32" s="49">
        <f t="shared" si="4"/>
        <v>0</v>
      </c>
      <c r="AJ32" s="49">
        <f t="shared" si="5"/>
        <v>0</v>
      </c>
      <c r="AK32" s="49">
        <f t="shared" si="6"/>
        <v>0</v>
      </c>
      <c r="AL32" s="49">
        <f t="shared" si="11"/>
        <v>0</v>
      </c>
      <c r="AM32" s="49">
        <f t="shared" si="12"/>
        <v>0</v>
      </c>
      <c r="AN32" s="49">
        <f t="shared" si="7"/>
        <v>0</v>
      </c>
      <c r="AO32" s="23">
        <f t="shared" si="8"/>
        <v>6</v>
      </c>
      <c r="AP32" s="24" t="str">
        <f t="shared" si="9"/>
        <v>ungenügend</v>
      </c>
      <c r="AQ32" s="24">
        <f t="shared" si="10"/>
        <v>0</v>
      </c>
      <c r="AY32" s="21"/>
      <c r="AZ32" s="21"/>
      <c r="BA32" s="21"/>
      <c r="BB32" s="21"/>
      <c r="BF32">
        <v>71</v>
      </c>
      <c r="BG32">
        <v>3</v>
      </c>
    </row>
    <row r="33" spans="1:59" ht="14" x14ac:dyDescent="0.15">
      <c r="A33" s="3">
        <v>31</v>
      </c>
      <c r="B33" s="35"/>
      <c r="C33" s="9"/>
      <c r="D33" s="9"/>
      <c r="N33" s="17"/>
      <c r="O33" s="17"/>
      <c r="P33" s="17"/>
      <c r="Q33" s="17"/>
      <c r="R33" s="17"/>
      <c r="AE33" s="11">
        <f t="shared" si="0"/>
        <v>0</v>
      </c>
      <c r="AF33" s="18">
        <f t="shared" si="13"/>
        <v>0</v>
      </c>
      <c r="AG33" s="49">
        <f t="shared" si="2"/>
        <v>0</v>
      </c>
      <c r="AH33" s="49">
        <f t="shared" si="3"/>
        <v>0</v>
      </c>
      <c r="AI33" s="49">
        <f t="shared" si="4"/>
        <v>0</v>
      </c>
      <c r="AJ33" s="49">
        <f t="shared" si="5"/>
        <v>0</v>
      </c>
      <c r="AK33" s="49">
        <f t="shared" si="6"/>
        <v>0</v>
      </c>
      <c r="AL33" s="49">
        <f t="shared" si="11"/>
        <v>0</v>
      </c>
      <c r="AM33" s="49">
        <f t="shared" si="12"/>
        <v>0</v>
      </c>
      <c r="AN33" s="49">
        <f t="shared" si="7"/>
        <v>0</v>
      </c>
      <c r="AO33" s="23">
        <f t="shared" si="8"/>
        <v>6</v>
      </c>
      <c r="AP33" s="24" t="str">
        <f t="shared" si="9"/>
        <v>ungenügend</v>
      </c>
      <c r="AQ33" s="24">
        <f t="shared" si="10"/>
        <v>0</v>
      </c>
      <c r="AY33" s="21"/>
      <c r="AZ33" s="21"/>
      <c r="BA33" s="21"/>
      <c r="BB33" s="21"/>
      <c r="BF33">
        <v>70</v>
      </c>
      <c r="BG33">
        <v>3</v>
      </c>
    </row>
    <row r="34" spans="1:59" ht="16" customHeight="1" x14ac:dyDescent="0.15">
      <c r="A34" s="3">
        <v>32</v>
      </c>
      <c r="B34" s="35"/>
      <c r="C34" s="9"/>
      <c r="D34" s="9"/>
      <c r="N34" s="17"/>
      <c r="O34" s="17"/>
      <c r="P34" s="17"/>
      <c r="Q34" s="17"/>
      <c r="R34" s="17"/>
      <c r="AE34" s="11">
        <f t="shared" si="0"/>
        <v>0</v>
      </c>
      <c r="AF34" s="18">
        <f t="shared" si="13"/>
        <v>0</v>
      </c>
      <c r="AG34" s="49">
        <f t="shared" si="2"/>
        <v>0</v>
      </c>
      <c r="AH34" s="49">
        <f t="shared" si="3"/>
        <v>0</v>
      </c>
      <c r="AI34" s="49">
        <f t="shared" si="4"/>
        <v>0</v>
      </c>
      <c r="AJ34" s="49">
        <f t="shared" si="5"/>
        <v>0</v>
      </c>
      <c r="AK34" s="49">
        <f t="shared" si="6"/>
        <v>0</v>
      </c>
      <c r="AL34" s="49">
        <f t="shared" si="11"/>
        <v>0</v>
      </c>
      <c r="AM34" s="49">
        <f t="shared" si="12"/>
        <v>0</v>
      </c>
      <c r="AN34" s="49">
        <f t="shared" si="7"/>
        <v>0</v>
      </c>
      <c r="AO34" s="23">
        <f t="shared" si="8"/>
        <v>6</v>
      </c>
      <c r="AP34" s="24" t="str">
        <f t="shared" si="9"/>
        <v>ungenügend</v>
      </c>
      <c r="AQ34" s="24">
        <f t="shared" si="10"/>
        <v>0</v>
      </c>
      <c r="AY34" s="22"/>
      <c r="AZ34" s="21"/>
      <c r="BA34" s="21"/>
      <c r="BB34" s="21"/>
      <c r="BF34">
        <v>69</v>
      </c>
      <c r="BG34">
        <v>3</v>
      </c>
    </row>
    <row r="35" spans="1:59" ht="14" x14ac:dyDescent="0.15">
      <c r="A35" s="3">
        <v>33</v>
      </c>
      <c r="B35" s="35"/>
      <c r="C35" s="9"/>
      <c r="D35" s="9"/>
      <c r="N35" s="17"/>
      <c r="O35" s="17"/>
      <c r="P35" s="17"/>
      <c r="Q35" s="17"/>
      <c r="R35" s="17"/>
      <c r="AE35" s="11">
        <f t="shared" si="0"/>
        <v>0</v>
      </c>
      <c r="AF35" s="18">
        <f t="shared" si="13"/>
        <v>0</v>
      </c>
      <c r="AG35" s="49">
        <f t="shared" si="2"/>
        <v>0</v>
      </c>
      <c r="AH35" s="49">
        <f t="shared" si="3"/>
        <v>0</v>
      </c>
      <c r="AI35" s="49">
        <f t="shared" si="4"/>
        <v>0</v>
      </c>
      <c r="AJ35" s="49">
        <f t="shared" si="5"/>
        <v>0</v>
      </c>
      <c r="AK35" s="49">
        <f t="shared" si="6"/>
        <v>0</v>
      </c>
      <c r="AL35" s="49">
        <f t="shared" si="11"/>
        <v>0</v>
      </c>
      <c r="AM35" s="49">
        <f t="shared" si="12"/>
        <v>0</v>
      </c>
      <c r="AN35" s="49">
        <f t="shared" si="7"/>
        <v>0</v>
      </c>
      <c r="AO35" s="23">
        <f t="shared" si="8"/>
        <v>6</v>
      </c>
      <c r="AP35" s="24" t="str">
        <f t="shared" si="9"/>
        <v>ungenügend</v>
      </c>
      <c r="AQ35" s="24">
        <f t="shared" si="10"/>
        <v>0</v>
      </c>
      <c r="AY35" s="22"/>
      <c r="AZ35" s="21"/>
      <c r="BA35" s="21"/>
      <c r="BB35" s="21"/>
      <c r="BF35">
        <v>68</v>
      </c>
      <c r="BG35">
        <v>3</v>
      </c>
    </row>
    <row r="36" spans="1:59" x14ac:dyDescent="0.15">
      <c r="N36" s="17"/>
      <c r="O36" s="17"/>
      <c r="P36" s="17"/>
      <c r="Q36" s="17"/>
      <c r="R36" s="17"/>
      <c r="AE36" s="11">
        <f t="shared" si="0"/>
        <v>0</v>
      </c>
      <c r="AF36" s="18">
        <f>AE37/$AE$2</f>
        <v>0</v>
      </c>
      <c r="AG36" s="18"/>
      <c r="AH36" s="18"/>
      <c r="AI36" s="18"/>
      <c r="AJ36" s="18"/>
      <c r="AK36" s="18"/>
      <c r="AL36" s="18"/>
      <c r="AM36" s="18"/>
      <c r="AN36" s="18"/>
      <c r="AO36" s="23">
        <f t="shared" si="8"/>
        <v>6</v>
      </c>
      <c r="AP36" s="24" t="str">
        <f t="shared" si="9"/>
        <v>ungenügend</v>
      </c>
      <c r="AQ36" s="24">
        <f t="shared" si="10"/>
        <v>0</v>
      </c>
      <c r="AY36" s="22"/>
      <c r="AZ36" s="21"/>
      <c r="BA36" s="21"/>
      <c r="BB36" s="21"/>
      <c r="BF36">
        <v>67</v>
      </c>
      <c r="BG36">
        <v>3</v>
      </c>
    </row>
    <row r="37" spans="1:59" x14ac:dyDescent="0.15">
      <c r="A37" s="42"/>
      <c r="B37" s="42" t="s">
        <v>50</v>
      </c>
      <c r="C37" s="42"/>
      <c r="D37" s="42"/>
      <c r="E37" s="43" t="e">
        <f t="shared" ref="E37:I37" si="14">AVERAGE(E3:E21)</f>
        <v>#DIV/0!</v>
      </c>
      <c r="F37" s="43" t="e">
        <f t="shared" si="14"/>
        <v>#DIV/0!</v>
      </c>
      <c r="G37" s="43" t="e">
        <f t="shared" si="14"/>
        <v>#DIV/0!</v>
      </c>
      <c r="H37" s="43" t="e">
        <f t="shared" si="14"/>
        <v>#DIV/0!</v>
      </c>
      <c r="I37" s="43" t="e">
        <f t="shared" si="14"/>
        <v>#DIV/0!</v>
      </c>
      <c r="J37" s="43"/>
      <c r="K37" s="43"/>
      <c r="L37" s="43"/>
      <c r="M37" s="43" t="e">
        <f t="shared" ref="M37:AE37" si="15">AVERAGE(M3:M21)</f>
        <v>#DIV/0!</v>
      </c>
      <c r="N37" s="43" t="e">
        <f t="shared" si="15"/>
        <v>#DIV/0!</v>
      </c>
      <c r="O37" s="43" t="e">
        <f t="shared" si="15"/>
        <v>#DIV/0!</v>
      </c>
      <c r="P37" s="43" t="e">
        <f t="shared" si="15"/>
        <v>#DIV/0!</v>
      </c>
      <c r="Q37" s="43" t="e">
        <f t="shared" si="15"/>
        <v>#DIV/0!</v>
      </c>
      <c r="R37" s="43" t="e">
        <f t="shared" si="15"/>
        <v>#DIV/0!</v>
      </c>
      <c r="S37" s="43" t="e">
        <f t="shared" si="15"/>
        <v>#DIV/0!</v>
      </c>
      <c r="T37" s="43" t="e">
        <f t="shared" si="15"/>
        <v>#DIV/0!</v>
      </c>
      <c r="U37" s="43" t="e">
        <f t="shared" si="15"/>
        <v>#DIV/0!</v>
      </c>
      <c r="V37" s="43" t="e">
        <f t="shared" si="15"/>
        <v>#DIV/0!</v>
      </c>
      <c r="W37" s="43" t="e">
        <f t="shared" si="15"/>
        <v>#DIV/0!</v>
      </c>
      <c r="X37" s="43" t="e">
        <f t="shared" si="15"/>
        <v>#DIV/0!</v>
      </c>
      <c r="Y37" s="43" t="e">
        <f t="shared" si="15"/>
        <v>#DIV/0!</v>
      </c>
      <c r="Z37" s="43" t="e">
        <f t="shared" si="15"/>
        <v>#DIV/0!</v>
      </c>
      <c r="AA37" s="43" t="e">
        <f t="shared" si="15"/>
        <v>#DIV/0!</v>
      </c>
      <c r="AB37" s="43" t="e">
        <f t="shared" si="15"/>
        <v>#DIV/0!</v>
      </c>
      <c r="AC37" s="43" t="e">
        <f t="shared" si="15"/>
        <v>#DIV/0!</v>
      </c>
      <c r="AD37" s="43" t="e">
        <f t="shared" si="15"/>
        <v>#DIV/0!</v>
      </c>
      <c r="AE37" s="43">
        <f t="shared" si="15"/>
        <v>0</v>
      </c>
      <c r="AF37" s="44">
        <f>AVERAGE(AF3:AF26)</f>
        <v>0</v>
      </c>
      <c r="AG37" s="44"/>
      <c r="AH37" s="44"/>
      <c r="AI37" s="44"/>
      <c r="AJ37" s="44"/>
      <c r="AK37" s="44"/>
      <c r="AL37" s="44"/>
      <c r="AM37" s="44"/>
      <c r="AN37" s="44"/>
      <c r="AO37" s="45">
        <f t="shared" si="8"/>
        <v>6</v>
      </c>
      <c r="AP37" s="45" t="str">
        <f t="shared" si="9"/>
        <v>ungenügend</v>
      </c>
      <c r="AQ37" s="45">
        <f>AVERAGE(AQ3:AQ26)</f>
        <v>0</v>
      </c>
      <c r="AY37" s="22"/>
      <c r="AZ37" s="21"/>
      <c r="BA37" s="21"/>
      <c r="BB37" s="21"/>
      <c r="BF37">
        <v>66</v>
      </c>
      <c r="BG37">
        <v>3</v>
      </c>
    </row>
    <row r="38" spans="1:59" x14ac:dyDescent="0.15">
      <c r="AY38" s="22"/>
      <c r="AZ38" s="21"/>
      <c r="BA38" s="21"/>
      <c r="BB38" s="21"/>
      <c r="BF38">
        <v>65</v>
      </c>
      <c r="BG38" t="s">
        <v>19</v>
      </c>
    </row>
    <row r="39" spans="1:59" x14ac:dyDescent="0.15">
      <c r="B39" s="35" t="s">
        <v>48</v>
      </c>
      <c r="C39" s="35"/>
      <c r="D39" s="35"/>
      <c r="E39" s="40"/>
      <c r="F39" s="40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0"/>
      <c r="V39" s="40"/>
      <c r="W39" s="43"/>
      <c r="X39" s="43"/>
      <c r="Y39" s="43"/>
      <c r="Z39" s="43"/>
      <c r="AA39" s="43"/>
      <c r="AB39" s="43"/>
      <c r="AC39" s="43"/>
      <c r="AD39" s="43"/>
      <c r="AL39" s="1" t="s">
        <v>74</v>
      </c>
      <c r="AY39" s="21"/>
      <c r="AZ39" s="21"/>
      <c r="BA39" s="21"/>
      <c r="BB39" s="21"/>
      <c r="BF39">
        <v>64</v>
      </c>
      <c r="BG39" t="s">
        <v>19</v>
      </c>
    </row>
    <row r="40" spans="1:59" x14ac:dyDescent="0.15">
      <c r="AL40" s="1" t="s">
        <v>75</v>
      </c>
      <c r="BF40">
        <v>63</v>
      </c>
      <c r="BG40" t="s">
        <v>19</v>
      </c>
    </row>
    <row r="41" spans="1:59" x14ac:dyDescent="0.15">
      <c r="BF41">
        <v>62</v>
      </c>
      <c r="BG41" t="s">
        <v>19</v>
      </c>
    </row>
    <row r="42" spans="1:59" x14ac:dyDescent="0.15">
      <c r="BF42">
        <v>61</v>
      </c>
      <c r="BG42" t="s">
        <v>19</v>
      </c>
    </row>
    <row r="43" spans="1:59" x14ac:dyDescent="0.15">
      <c r="B43" t="s">
        <v>95</v>
      </c>
      <c r="BF43">
        <v>60</v>
      </c>
      <c r="BG43" t="s">
        <v>20</v>
      </c>
    </row>
    <row r="44" spans="1:59" x14ac:dyDescent="0.15">
      <c r="BF44">
        <v>59</v>
      </c>
      <c r="BG44" t="s">
        <v>20</v>
      </c>
    </row>
    <row r="45" spans="1:59" x14ac:dyDescent="0.15">
      <c r="AR45" s="5" t="s">
        <v>5</v>
      </c>
      <c r="BF45">
        <v>58</v>
      </c>
      <c r="BG45" t="s">
        <v>20</v>
      </c>
    </row>
    <row r="46" spans="1:59" x14ac:dyDescent="0.15">
      <c r="BF46">
        <v>57</v>
      </c>
      <c r="BG46" t="s">
        <v>20</v>
      </c>
    </row>
    <row r="47" spans="1:59" x14ac:dyDescent="0.15">
      <c r="BF47">
        <v>56</v>
      </c>
      <c r="BG47" t="s">
        <v>20</v>
      </c>
    </row>
    <row r="48" spans="1:59" x14ac:dyDescent="0.15">
      <c r="BF48">
        <v>55</v>
      </c>
      <c r="BG48">
        <v>4</v>
      </c>
    </row>
    <row r="49" spans="58:59" x14ac:dyDescent="0.15">
      <c r="BF49">
        <v>54</v>
      </c>
      <c r="BG49">
        <v>4</v>
      </c>
    </row>
    <row r="50" spans="58:59" x14ac:dyDescent="0.15">
      <c r="BF50">
        <v>53</v>
      </c>
      <c r="BG50">
        <v>4</v>
      </c>
    </row>
    <row r="51" spans="58:59" x14ac:dyDescent="0.15">
      <c r="BF51">
        <v>52</v>
      </c>
      <c r="BG51">
        <v>4</v>
      </c>
    </row>
    <row r="52" spans="58:59" x14ac:dyDescent="0.15">
      <c r="BF52">
        <v>51</v>
      </c>
      <c r="BG52">
        <v>4</v>
      </c>
    </row>
    <row r="53" spans="58:59" x14ac:dyDescent="0.15">
      <c r="BF53">
        <v>50</v>
      </c>
      <c r="BG53">
        <v>4</v>
      </c>
    </row>
    <row r="54" spans="58:59" x14ac:dyDescent="0.15">
      <c r="BF54">
        <v>49</v>
      </c>
      <c r="BG54" t="s">
        <v>21</v>
      </c>
    </row>
    <row r="55" spans="58:59" x14ac:dyDescent="0.15">
      <c r="BF55">
        <v>48</v>
      </c>
      <c r="BG55" t="s">
        <v>21</v>
      </c>
    </row>
    <row r="56" spans="58:59" x14ac:dyDescent="0.15">
      <c r="BF56">
        <v>47</v>
      </c>
      <c r="BG56" t="s">
        <v>21</v>
      </c>
    </row>
    <row r="57" spans="58:59" x14ac:dyDescent="0.15">
      <c r="BF57">
        <v>46</v>
      </c>
      <c r="BG57" t="s">
        <v>21</v>
      </c>
    </row>
    <row r="58" spans="58:59" x14ac:dyDescent="0.15">
      <c r="BF58">
        <v>45</v>
      </c>
      <c r="BG58" t="s">
        <v>21</v>
      </c>
    </row>
    <row r="59" spans="58:59" x14ac:dyDescent="0.15">
      <c r="BF59">
        <v>44</v>
      </c>
      <c r="BG59" t="s">
        <v>22</v>
      </c>
    </row>
    <row r="60" spans="58:59" x14ac:dyDescent="0.15">
      <c r="BF60">
        <v>43</v>
      </c>
      <c r="BG60" t="s">
        <v>22</v>
      </c>
    </row>
    <row r="61" spans="58:59" x14ac:dyDescent="0.15">
      <c r="BF61">
        <v>42</v>
      </c>
      <c r="BG61" t="s">
        <v>22</v>
      </c>
    </row>
    <row r="62" spans="58:59" x14ac:dyDescent="0.15">
      <c r="BF62">
        <v>41</v>
      </c>
      <c r="BG62" t="s">
        <v>22</v>
      </c>
    </row>
    <row r="63" spans="58:59" x14ac:dyDescent="0.15">
      <c r="BF63">
        <v>40</v>
      </c>
      <c r="BG63" t="s">
        <v>22</v>
      </c>
    </row>
    <row r="64" spans="58:59" x14ac:dyDescent="0.15">
      <c r="BF64">
        <v>39</v>
      </c>
      <c r="BG64" t="s">
        <v>22</v>
      </c>
    </row>
    <row r="65" spans="58:59" x14ac:dyDescent="0.15">
      <c r="BF65">
        <v>38</v>
      </c>
      <c r="BG65" t="s">
        <v>22</v>
      </c>
    </row>
    <row r="66" spans="58:59" x14ac:dyDescent="0.15">
      <c r="BF66">
        <v>37</v>
      </c>
      <c r="BG66" t="s">
        <v>22</v>
      </c>
    </row>
    <row r="67" spans="58:59" x14ac:dyDescent="0.15">
      <c r="BF67">
        <v>36</v>
      </c>
      <c r="BG67">
        <v>5</v>
      </c>
    </row>
    <row r="68" spans="58:59" x14ac:dyDescent="0.15">
      <c r="BF68">
        <v>35</v>
      </c>
      <c r="BG68">
        <v>5</v>
      </c>
    </row>
    <row r="69" spans="58:59" x14ac:dyDescent="0.15">
      <c r="BF69">
        <v>34</v>
      </c>
      <c r="BG69">
        <v>5</v>
      </c>
    </row>
    <row r="70" spans="58:59" x14ac:dyDescent="0.15">
      <c r="BF70">
        <v>33</v>
      </c>
      <c r="BG70">
        <v>5</v>
      </c>
    </row>
    <row r="71" spans="58:59" x14ac:dyDescent="0.15">
      <c r="BF71">
        <v>32</v>
      </c>
      <c r="BG71">
        <v>5</v>
      </c>
    </row>
    <row r="72" spans="58:59" x14ac:dyDescent="0.15">
      <c r="BF72">
        <v>31</v>
      </c>
      <c r="BG72">
        <v>5</v>
      </c>
    </row>
    <row r="73" spans="58:59" x14ac:dyDescent="0.15">
      <c r="BF73">
        <v>30</v>
      </c>
      <c r="BG73">
        <v>5</v>
      </c>
    </row>
    <row r="74" spans="58:59" x14ac:dyDescent="0.15">
      <c r="BF74">
        <v>29</v>
      </c>
      <c r="BG74">
        <v>5</v>
      </c>
    </row>
    <row r="75" spans="58:59" x14ac:dyDescent="0.15">
      <c r="BF75">
        <v>28</v>
      </c>
      <c r="BG75">
        <v>5</v>
      </c>
    </row>
    <row r="76" spans="58:59" x14ac:dyDescent="0.15">
      <c r="BF76">
        <v>27</v>
      </c>
      <c r="BG76" t="s">
        <v>23</v>
      </c>
    </row>
    <row r="77" spans="58:59" x14ac:dyDescent="0.15">
      <c r="BF77">
        <v>26</v>
      </c>
      <c r="BG77" t="s">
        <v>23</v>
      </c>
    </row>
    <row r="78" spans="58:59" x14ac:dyDescent="0.15">
      <c r="BF78">
        <v>25</v>
      </c>
      <c r="BG78" t="s">
        <v>23</v>
      </c>
    </row>
    <row r="79" spans="58:59" x14ac:dyDescent="0.15">
      <c r="BF79">
        <v>24</v>
      </c>
      <c r="BG79" t="s">
        <v>23</v>
      </c>
    </row>
    <row r="80" spans="58:59" x14ac:dyDescent="0.15">
      <c r="BF80">
        <v>23</v>
      </c>
      <c r="BG80" t="s">
        <v>23</v>
      </c>
    </row>
    <row r="81" spans="58:59" x14ac:dyDescent="0.15">
      <c r="BF81">
        <v>22</v>
      </c>
      <c r="BG81" t="s">
        <v>23</v>
      </c>
    </row>
    <row r="82" spans="58:59" x14ac:dyDescent="0.15">
      <c r="BF82">
        <v>21</v>
      </c>
      <c r="BG82" t="s">
        <v>23</v>
      </c>
    </row>
    <row r="83" spans="58:59" x14ac:dyDescent="0.15">
      <c r="BF83">
        <v>20</v>
      </c>
      <c r="BG83" t="s">
        <v>23</v>
      </c>
    </row>
    <row r="84" spans="58:59" x14ac:dyDescent="0.15">
      <c r="BF84">
        <v>19</v>
      </c>
    </row>
    <row r="85" spans="58:59" x14ac:dyDescent="0.15">
      <c r="BF85">
        <v>18</v>
      </c>
    </row>
    <row r="86" spans="58:59" x14ac:dyDescent="0.15">
      <c r="BF86">
        <v>17</v>
      </c>
    </row>
    <row r="87" spans="58:59" x14ac:dyDescent="0.15">
      <c r="BF87">
        <v>16</v>
      </c>
    </row>
    <row r="88" spans="58:59" x14ac:dyDescent="0.15">
      <c r="BF88">
        <v>15</v>
      </c>
    </row>
    <row r="89" spans="58:59" x14ac:dyDescent="0.15">
      <c r="BF89">
        <v>14</v>
      </c>
    </row>
    <row r="90" spans="58:59" x14ac:dyDescent="0.15">
      <c r="BF90">
        <v>13</v>
      </c>
    </row>
    <row r="91" spans="58:59" x14ac:dyDescent="0.15">
      <c r="BF91">
        <v>12</v>
      </c>
    </row>
    <row r="92" spans="58:59" x14ac:dyDescent="0.15">
      <c r="BF92">
        <v>11</v>
      </c>
    </row>
    <row r="93" spans="58:59" x14ac:dyDescent="0.15">
      <c r="BF93">
        <v>10</v>
      </c>
    </row>
    <row r="94" spans="58:59" x14ac:dyDescent="0.15">
      <c r="BF94">
        <v>9</v>
      </c>
    </row>
    <row r="95" spans="58:59" x14ac:dyDescent="0.15">
      <c r="BF95">
        <v>8</v>
      </c>
    </row>
    <row r="96" spans="58:59" x14ac:dyDescent="0.15">
      <c r="BF96">
        <v>7</v>
      </c>
    </row>
    <row r="97" spans="58:58" x14ac:dyDescent="0.15">
      <c r="BF97">
        <v>6</v>
      </c>
    </row>
    <row r="98" spans="58:58" x14ac:dyDescent="0.15">
      <c r="BF98">
        <v>5</v>
      </c>
    </row>
    <row r="99" spans="58:58" x14ac:dyDescent="0.15">
      <c r="BF99">
        <v>4</v>
      </c>
    </row>
    <row r="100" spans="58:58" x14ac:dyDescent="0.15">
      <c r="BF100">
        <v>3</v>
      </c>
    </row>
    <row r="101" spans="58:58" x14ac:dyDescent="0.15">
      <c r="BF101">
        <v>2</v>
      </c>
    </row>
    <row r="102" spans="58:58" x14ac:dyDescent="0.15">
      <c r="BF102">
        <v>1</v>
      </c>
    </row>
    <row r="103" spans="58:58" x14ac:dyDescent="0.15">
      <c r="BF103">
        <v>0</v>
      </c>
    </row>
  </sheetData>
  <phoneticPr fontId="0" type="noConversion"/>
  <conditionalFormatting sqref="AL1:AL1048576">
    <cfRule type="colorScale" priority="2">
      <colorScale>
        <cfvo type="num" val="0"/>
        <cfvo type="num" val="12"/>
        <color rgb="FFFF0000"/>
        <color theme="6" tint="0.79998168889431442"/>
      </colorScale>
    </cfRule>
  </conditionalFormatting>
  <conditionalFormatting sqref="AM1:AN1048576">
    <cfRule type="colorScale" priority="1">
      <colorScale>
        <cfvo type="num" val="0"/>
        <cfvo type="num" val="18"/>
        <color rgb="FFFF0000"/>
        <color theme="6" tint="0.79998168889431442"/>
      </colorScale>
    </cfRule>
  </conditionalFormatting>
  <printOptions gridLines="1"/>
  <pageMargins left="0.78740157480314965" right="0.78740157480314965" top="0.98425196850393704" bottom="0.39370078740157483" header="0.51181102362204722" footer="0.51181102362204722"/>
  <pageSetup paperSize="9" orientation="landscape" horizontalDpi="4294967293" verticalDpi="4294967293"/>
  <headerFooter>
    <oddHeader>&amp;L8c / Dm&amp;C4. Mathematikarbeit&amp;R7.3.14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4"/>
  <sheetViews>
    <sheetView zoomScale="130" zoomScaleNormal="130" zoomScalePageLayoutView="130" workbookViewId="0">
      <selection activeCell="A14" sqref="A14"/>
    </sheetView>
  </sheetViews>
  <sheetFormatPr baseColWidth="10" defaultRowHeight="13" x14ac:dyDescent="0.15"/>
  <cols>
    <col min="1" max="1" width="22.33203125" customWidth="1"/>
    <col min="2" max="2" width="21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ht="22" customHeight="1" x14ac:dyDescent="0.15">
      <c r="A2" s="27" t="s">
        <v>6</v>
      </c>
      <c r="B2" s="27" t="str">
        <f>Klasse!B3</f>
        <v>Max Mustermann</v>
      </c>
    </row>
    <row r="3" spans="1:3" ht="12" customHeight="1" x14ac:dyDescent="0.15">
      <c r="A3" s="27"/>
      <c r="B3" s="27"/>
    </row>
    <row r="4" spans="1:3" ht="22" customHeight="1" x14ac:dyDescent="0.15">
      <c r="A4" s="27" t="s">
        <v>9</v>
      </c>
      <c r="B4" s="29">
        <f>Klasse!AE2</f>
        <v>150</v>
      </c>
    </row>
    <row r="5" spans="1:3" ht="22" customHeight="1" x14ac:dyDescent="0.15">
      <c r="A5" s="27" t="s">
        <v>7</v>
      </c>
      <c r="B5" s="29">
        <f>Klasse!AE3</f>
        <v>0</v>
      </c>
    </row>
    <row r="6" spans="1:3" x14ac:dyDescent="0.15">
      <c r="A6" s="27" t="s">
        <v>10</v>
      </c>
      <c r="B6" s="31">
        <f>Klasse!AF3</f>
        <v>0</v>
      </c>
    </row>
    <row r="7" spans="1:3" ht="7" customHeight="1" x14ac:dyDescent="0.15">
      <c r="A7" s="27"/>
      <c r="B7" s="27"/>
    </row>
    <row r="8" spans="1:3" x14ac:dyDescent="0.15">
      <c r="A8" s="27" t="s">
        <v>11</v>
      </c>
      <c r="B8" s="28" t="str">
        <f>Klasse!AP3</f>
        <v>ungenügend</v>
      </c>
    </row>
    <row r="9" spans="1:3" x14ac:dyDescent="0.15">
      <c r="A9" s="27" t="s">
        <v>45</v>
      </c>
      <c r="B9" s="29">
        <f>Klasse!AQ3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2" spans="1:3" ht="8" customHeight="1" x14ac:dyDescent="0.15"/>
    <row r="14" spans="1:3" x14ac:dyDescent="0.15">
      <c r="A14" s="26" t="s">
        <v>47</v>
      </c>
      <c r="B14" s="26"/>
    </row>
  </sheetData>
  <mergeCells count="2">
    <mergeCell ref="B11:C11"/>
    <mergeCell ref="A1:B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"/>
  <sheetViews>
    <sheetView zoomScale="145" zoomScaleNormal="145" zoomScalePageLayoutView="145" workbookViewId="0">
      <selection activeCell="A14" sqref="A14"/>
    </sheetView>
  </sheetViews>
  <sheetFormatPr baseColWidth="10" defaultRowHeight="13" x14ac:dyDescent="0.15"/>
  <cols>
    <col min="1" max="1" width="22.33203125" customWidth="1"/>
    <col min="2" max="2" width="22" customWidth="1"/>
  </cols>
  <sheetData>
    <row r="1" spans="1:3" x14ac:dyDescent="0.15">
      <c r="A1" s="56" t="str">
        <f>Klasse!BE3</f>
        <v>Klassenarbeit Nr. 1 im Fach Englisch</v>
      </c>
      <c r="B1" s="56"/>
    </row>
    <row r="2" spans="1:3" ht="22" customHeight="1" x14ac:dyDescent="0.15">
      <c r="A2" s="27" t="s">
        <v>6</v>
      </c>
      <c r="B2" s="27" t="str">
        <f>Klasse!B4</f>
        <v>John Doe</v>
      </c>
    </row>
    <row r="3" spans="1:3" ht="12" customHeight="1" x14ac:dyDescent="0.15">
      <c r="A3" s="27"/>
      <c r="B3" s="27"/>
    </row>
    <row r="4" spans="1:3" ht="22" customHeight="1" x14ac:dyDescent="0.15">
      <c r="A4" s="27" t="s">
        <v>9</v>
      </c>
      <c r="B4" s="29">
        <f>Klasse!AE2</f>
        <v>150</v>
      </c>
    </row>
    <row r="5" spans="1:3" ht="22" customHeight="1" x14ac:dyDescent="0.15">
      <c r="A5" s="27" t="s">
        <v>7</v>
      </c>
      <c r="B5" s="29">
        <f>Klasse!AE4</f>
        <v>0</v>
      </c>
    </row>
    <row r="6" spans="1:3" x14ac:dyDescent="0.15">
      <c r="A6" s="27" t="s">
        <v>10</v>
      </c>
      <c r="B6" s="31">
        <f>Klasse!AF4</f>
        <v>0</v>
      </c>
    </row>
    <row r="7" spans="1:3" ht="7" customHeight="1" x14ac:dyDescent="0.15">
      <c r="A7" s="27"/>
      <c r="B7" s="27"/>
    </row>
    <row r="8" spans="1:3" x14ac:dyDescent="0.15">
      <c r="A8" s="27" t="s">
        <v>11</v>
      </c>
      <c r="B8" s="28" t="str">
        <f>Klasse!AP4</f>
        <v>ungenügend</v>
      </c>
    </row>
    <row r="9" spans="1:3" x14ac:dyDescent="0.15">
      <c r="A9" s="27" t="s">
        <v>45</v>
      </c>
      <c r="B9" s="29">
        <f>Klasse!AQ4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2" spans="1:3" ht="8" customHeight="1" x14ac:dyDescent="0.15"/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33203125" customWidth="1"/>
    <col min="2" max="2" width="17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 t="str">
        <f>Klasse!B5</f>
        <v>Jane Doe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Klasse!AE5</f>
        <v>0</v>
      </c>
    </row>
    <row r="6" spans="1:3" x14ac:dyDescent="0.15">
      <c r="A6" s="27" t="s">
        <v>10</v>
      </c>
      <c r="B6" s="31">
        <f>Klasse!AF5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Klasse!AP5</f>
        <v>ungenügend</v>
      </c>
    </row>
    <row r="9" spans="1:3" x14ac:dyDescent="0.15">
      <c r="A9" s="27" t="s">
        <v>45</v>
      </c>
      <c r="B9" s="29">
        <f>Klasse!AQ5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83203125" customWidth="1"/>
    <col min="2" max="2" width="17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Klasse!B6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Klasse!AE6</f>
        <v>0</v>
      </c>
    </row>
    <row r="6" spans="1:3" x14ac:dyDescent="0.15">
      <c r="A6" s="27" t="s">
        <v>10</v>
      </c>
      <c r="B6" s="31">
        <f>Klasse!AF6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Klasse!AP6</f>
        <v>ungenügend</v>
      </c>
    </row>
    <row r="9" spans="1:3" x14ac:dyDescent="0.15">
      <c r="A9" s="27" t="s">
        <v>45</v>
      </c>
      <c r="B9" s="29">
        <f>Klasse!AQ6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2.83203125" customWidth="1"/>
    <col min="2" max="2" width="17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Klasse!B7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Klasse!AE7</f>
        <v>0</v>
      </c>
    </row>
    <row r="6" spans="1:3" x14ac:dyDescent="0.15">
      <c r="A6" s="27" t="s">
        <v>10</v>
      </c>
      <c r="B6" s="31">
        <f>Klasse!AF7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Klasse!AP7</f>
        <v>ungenügend</v>
      </c>
    </row>
    <row r="9" spans="1:3" x14ac:dyDescent="0.15">
      <c r="A9" s="27" t="s">
        <v>45</v>
      </c>
      <c r="B9" s="29">
        <f>Klasse!AQ7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5.83203125" customWidth="1"/>
    <col min="2" max="2" width="17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Klasse!B8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Klasse!AE8</f>
        <v>0</v>
      </c>
    </row>
    <row r="6" spans="1:3" x14ac:dyDescent="0.15">
      <c r="A6" s="27" t="s">
        <v>10</v>
      </c>
      <c r="B6" s="31">
        <f>Klasse!AF8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Klasse!AP8</f>
        <v>ungenügend</v>
      </c>
    </row>
    <row r="9" spans="1:3" x14ac:dyDescent="0.15">
      <c r="A9" s="27" t="s">
        <v>45</v>
      </c>
      <c r="B9" s="29">
        <f>Klasse!AQ8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1640625" customWidth="1"/>
    <col min="2" max="2" width="17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Klasse!B9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Klasse!AE9</f>
        <v>0</v>
      </c>
    </row>
    <row r="6" spans="1:3" x14ac:dyDescent="0.15">
      <c r="A6" s="27" t="s">
        <v>10</v>
      </c>
      <c r="B6" s="31">
        <f>Klasse!AF9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Klasse!AP9</f>
        <v>ungenügend</v>
      </c>
    </row>
    <row r="9" spans="1:3" x14ac:dyDescent="0.15">
      <c r="A9" s="27" t="s">
        <v>45</v>
      </c>
      <c r="B9" s="29">
        <f>Klasse!AQ9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5" customWidth="1"/>
    <col min="2" max="2" width="15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Klasse!B10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Klasse!AE10</f>
        <v>0</v>
      </c>
    </row>
    <row r="6" spans="1:3" x14ac:dyDescent="0.15">
      <c r="A6" s="27" t="s">
        <v>10</v>
      </c>
      <c r="B6" s="31">
        <f>Klasse!AF10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Klasse!AP10</f>
        <v>ungenügend</v>
      </c>
    </row>
    <row r="9" spans="1:3" x14ac:dyDescent="0.15">
      <c r="A9" s="27" t="s">
        <v>45</v>
      </c>
      <c r="B9" s="29">
        <f>Klasse!AQ10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1640625" customWidth="1"/>
    <col min="2" max="2" width="15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Klasse!B11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Klasse!AE11</f>
        <v>0</v>
      </c>
    </row>
    <row r="6" spans="1:3" x14ac:dyDescent="0.15">
      <c r="A6" s="27" t="s">
        <v>10</v>
      </c>
      <c r="B6" s="31">
        <f>Klasse!AF11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Klasse!AP11</f>
        <v>ungenügend</v>
      </c>
    </row>
    <row r="9" spans="1:3" x14ac:dyDescent="0.15">
      <c r="A9" s="27" t="s">
        <v>45</v>
      </c>
      <c r="B9" s="29">
        <f>Klasse!AQ11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2.6640625" customWidth="1"/>
    <col min="2" max="2" width="18.3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Klasse!B12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Klasse!AE12</f>
        <v>0</v>
      </c>
    </row>
    <row r="6" spans="1:3" x14ac:dyDescent="0.15">
      <c r="A6" s="27" t="s">
        <v>10</v>
      </c>
      <c r="B6" s="31">
        <f>Klasse!AF12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Klasse!AP12</f>
        <v>ungenügend</v>
      </c>
    </row>
    <row r="9" spans="1:3" x14ac:dyDescent="0.15">
      <c r="A9" s="27" t="s">
        <v>45</v>
      </c>
      <c r="B9" s="29">
        <f>Klasse!AQ12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6640625" customWidth="1"/>
    <col min="2" max="2" width="18.8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Klasse!B14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Klasse!AE13</f>
        <v>0</v>
      </c>
    </row>
    <row r="6" spans="1:3" x14ac:dyDescent="0.15">
      <c r="A6" s="27" t="s">
        <v>10</v>
      </c>
      <c r="B6" s="31">
        <f>Klasse!AF13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Klasse!AP13</f>
        <v>ungenügend</v>
      </c>
    </row>
    <row r="9" spans="1:3" x14ac:dyDescent="0.15">
      <c r="A9" s="27" t="s">
        <v>45</v>
      </c>
      <c r="B9" s="29">
        <f>Klasse!AQ13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1640625" customWidth="1"/>
    <col min="2" max="2" width="18.3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Klasse!B15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Klasse!AE14</f>
        <v>0</v>
      </c>
    </row>
    <row r="6" spans="1:3" x14ac:dyDescent="0.15">
      <c r="A6" s="27" t="s">
        <v>10</v>
      </c>
      <c r="B6" s="31">
        <f>Klasse!AF14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Klasse!AP14</f>
        <v>ungenügend</v>
      </c>
    </row>
    <row r="9" spans="1:3" x14ac:dyDescent="0.15">
      <c r="A9" s="27" t="s">
        <v>45</v>
      </c>
      <c r="B9" s="29">
        <f>Klasse!AQ14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6640625" customWidth="1"/>
    <col min="2" max="2" width="15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Klasse!B16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Klasse!AE15</f>
        <v>0</v>
      </c>
    </row>
    <row r="6" spans="1:3" x14ac:dyDescent="0.15">
      <c r="A6" s="27" t="s">
        <v>10</v>
      </c>
      <c r="B6" s="31">
        <f>Klasse!AF15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Klasse!AP15</f>
        <v>ungenügend</v>
      </c>
    </row>
    <row r="9" spans="1:3" x14ac:dyDescent="0.15">
      <c r="A9" s="27" t="s">
        <v>45</v>
      </c>
      <c r="B9" s="29">
        <f>Klasse!AQ15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1640625" customWidth="1"/>
    <col min="2" max="2" width="13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Klasse!B17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Klasse!AE16</f>
        <v>0</v>
      </c>
    </row>
    <row r="6" spans="1:3" x14ac:dyDescent="0.15">
      <c r="A6" s="27" t="s">
        <v>10</v>
      </c>
      <c r="B6" s="31">
        <f>Klasse!AF16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Klasse!AP16</f>
        <v>ungenügend</v>
      </c>
    </row>
    <row r="9" spans="1:3" x14ac:dyDescent="0.15">
      <c r="A9" s="27" t="s">
        <v>45</v>
      </c>
      <c r="B9" s="29">
        <f>Klasse!AQ16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33203125" customWidth="1"/>
    <col min="2" max="2" width="13.8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Klasse!B18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Klasse!AE17</f>
        <v>0</v>
      </c>
    </row>
    <row r="6" spans="1:3" x14ac:dyDescent="0.15">
      <c r="A6" s="27" t="s">
        <v>10</v>
      </c>
      <c r="B6" s="31">
        <f>Klasse!AF17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Klasse!AP17</f>
        <v>ungenügend</v>
      </c>
    </row>
    <row r="9" spans="1:3" x14ac:dyDescent="0.15">
      <c r="A9" s="27" t="s">
        <v>45</v>
      </c>
      <c r="B9" s="29">
        <f>Klasse!AQ17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5" customWidth="1"/>
    <col min="2" max="2" width="18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Klasse!B19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Klasse!AE18</f>
        <v>0</v>
      </c>
    </row>
    <row r="6" spans="1:3" x14ac:dyDescent="0.15">
      <c r="A6" s="27" t="s">
        <v>10</v>
      </c>
      <c r="B6" s="31">
        <f>Klasse!AF18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Klasse!AP18</f>
        <v>ungenügend</v>
      </c>
    </row>
    <row r="9" spans="1:3" x14ac:dyDescent="0.15">
      <c r="A9" s="27" t="s">
        <v>45</v>
      </c>
      <c r="B9" s="29">
        <f>Klasse!AQ18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33203125" customWidth="1"/>
    <col min="2" max="2" width="17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Klasse!B20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Klasse!AE19</f>
        <v>0</v>
      </c>
    </row>
    <row r="6" spans="1:3" x14ac:dyDescent="0.15">
      <c r="A6" s="27" t="s">
        <v>10</v>
      </c>
      <c r="B6" s="31">
        <f>Klasse!AF19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Klasse!AP19</f>
        <v>ungenügend</v>
      </c>
    </row>
    <row r="9" spans="1:3" x14ac:dyDescent="0.15">
      <c r="A9" s="27" t="s">
        <v>45</v>
      </c>
      <c r="B9" s="29">
        <f>Klasse!AQ19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33203125" customWidth="1"/>
    <col min="2" max="2" width="18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Klasse!B21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Klasse!AE20</f>
        <v>0</v>
      </c>
    </row>
    <row r="6" spans="1:3" x14ac:dyDescent="0.15">
      <c r="A6" s="27" t="s">
        <v>10</v>
      </c>
      <c r="B6" s="31">
        <f>Klasse!AF20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Klasse!AP20</f>
        <v>ungenügend</v>
      </c>
    </row>
    <row r="9" spans="1:3" x14ac:dyDescent="0.15">
      <c r="A9" s="27" t="s">
        <v>45</v>
      </c>
      <c r="B9" s="29">
        <f>Klasse!AQ20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6640625" customWidth="1"/>
    <col min="2" max="2" width="18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Klasse!B23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Klasse!AE21</f>
        <v>0</v>
      </c>
    </row>
    <row r="6" spans="1:3" x14ac:dyDescent="0.15">
      <c r="A6" s="27" t="s">
        <v>10</v>
      </c>
      <c r="B6" s="31">
        <f>Klasse!AF21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Klasse!AP21</f>
        <v>ungenügend</v>
      </c>
    </row>
    <row r="9" spans="1:3" x14ac:dyDescent="0.15">
      <c r="A9" s="27" t="s">
        <v>45</v>
      </c>
      <c r="B9" s="29">
        <f>Klasse!AQ21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83203125" customWidth="1"/>
    <col min="2" max="2" width="18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Klasse!B24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Klasse!AE22</f>
        <v>0</v>
      </c>
    </row>
    <row r="6" spans="1:3" x14ac:dyDescent="0.15">
      <c r="A6" s="27" t="s">
        <v>10</v>
      </c>
      <c r="B6" s="31">
        <f>Klasse!AF22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Klasse!AP22</f>
        <v>ungenügend</v>
      </c>
    </row>
    <row r="9" spans="1:3" x14ac:dyDescent="0.15">
      <c r="A9" s="27" t="s">
        <v>45</v>
      </c>
      <c r="B9" s="29">
        <f>Klasse!AQ22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4.1640625" customWidth="1"/>
    <col min="2" max="2" width="17.8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Klasse!B25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Klasse!AE23</f>
        <v>0</v>
      </c>
    </row>
    <row r="6" spans="1:3" x14ac:dyDescent="0.15">
      <c r="A6" s="27" t="s">
        <v>10</v>
      </c>
      <c r="B6" s="31">
        <f>Klasse!AF23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Klasse!AP23</f>
        <v>ungenügend</v>
      </c>
    </row>
    <row r="9" spans="1:3" x14ac:dyDescent="0.15">
      <c r="A9" s="27" t="s">
        <v>45</v>
      </c>
      <c r="B9" s="29">
        <f>Klasse!AQ23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33203125" customWidth="1"/>
    <col min="2" max="2" width="14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 t="e">
        <f>Klasse!#REF!</f>
        <v>#REF!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Klasse!AE24</f>
        <v>0</v>
      </c>
    </row>
    <row r="6" spans="1:3" x14ac:dyDescent="0.15">
      <c r="A6" s="27" t="s">
        <v>10</v>
      </c>
      <c r="B6" s="31">
        <f>Klasse!AF24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Klasse!AP24</f>
        <v>ungenügend</v>
      </c>
    </row>
    <row r="9" spans="1:3" x14ac:dyDescent="0.15">
      <c r="A9" s="27" t="s">
        <v>45</v>
      </c>
      <c r="B9" s="29">
        <f>Klasse!AQ24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4.5" customWidth="1"/>
    <col min="2" max="2" width="17.1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 t="e">
        <f>Klasse!#REF!</f>
        <v>#REF!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Klasse!AE25</f>
        <v>0</v>
      </c>
    </row>
    <row r="6" spans="1:3" x14ac:dyDescent="0.15">
      <c r="A6" s="27" t="s">
        <v>10</v>
      </c>
      <c r="B6" s="31">
        <f>Klasse!AF25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Klasse!AP25</f>
        <v>ungenügend</v>
      </c>
    </row>
    <row r="9" spans="1:3" x14ac:dyDescent="0.15">
      <c r="A9" s="27" t="s">
        <v>45</v>
      </c>
      <c r="B9" s="29">
        <f>Klasse!AQ25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4"/>
  <sheetViews>
    <sheetView workbookViewId="0">
      <selection activeCell="A14" sqref="A14"/>
    </sheetView>
  </sheetViews>
  <sheetFormatPr baseColWidth="10" defaultRowHeight="13" x14ac:dyDescent="0.15"/>
  <cols>
    <col min="1" max="1" width="23.1640625" customWidth="1"/>
    <col min="2" max="2" width="18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Klasse!B26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Klasse!AE26</f>
        <v>0</v>
      </c>
    </row>
    <row r="6" spans="1:3" x14ac:dyDescent="0.15">
      <c r="A6" s="27" t="s">
        <v>10</v>
      </c>
      <c r="B6" s="31">
        <f>Klasse!AF26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Klasse!AP26</f>
        <v>ungenügend</v>
      </c>
    </row>
    <row r="9" spans="1:3" x14ac:dyDescent="0.15">
      <c r="A9" s="27" t="s">
        <v>45</v>
      </c>
      <c r="B9" s="29">
        <f>Klasse!AQ26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000000000000011" right="0.75000000000000011" top="1" bottom="1" header="0.5" footer="0.5"/>
  <pageSetup paperSize="9" scale="140" orientation="portrait" horizontalDpi="4294967292" verticalDpi="429496729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4"/>
  <sheetViews>
    <sheetView workbookViewId="0">
      <selection activeCell="A32" sqref="A32"/>
    </sheetView>
  </sheetViews>
  <sheetFormatPr baseColWidth="10" defaultRowHeight="13" x14ac:dyDescent="0.15"/>
  <cols>
    <col min="1" max="1" width="23.5" customWidth="1"/>
    <col min="2" max="2" width="15.3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Klasse!B27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Klasse!AE27</f>
        <v>0</v>
      </c>
    </row>
    <row r="6" spans="1:3" x14ac:dyDescent="0.15">
      <c r="A6" s="27" t="s">
        <v>10</v>
      </c>
      <c r="B6" s="31">
        <f>Klasse!AF27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Klasse!AP27</f>
        <v>ungenügend</v>
      </c>
    </row>
    <row r="9" spans="1:3" x14ac:dyDescent="0.15">
      <c r="A9" s="27" t="s">
        <v>45</v>
      </c>
      <c r="B9" s="29">
        <f>Klasse!AQ27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4"/>
  <sheetViews>
    <sheetView workbookViewId="0">
      <selection activeCell="A32" sqref="A32"/>
    </sheetView>
  </sheetViews>
  <sheetFormatPr baseColWidth="10" defaultRowHeight="13" x14ac:dyDescent="0.15"/>
  <cols>
    <col min="1" max="1" width="23" customWidth="1"/>
    <col min="2" max="2" width="18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Klasse!B28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Klasse!AE28</f>
        <v>0</v>
      </c>
    </row>
    <row r="6" spans="1:3" x14ac:dyDescent="0.15">
      <c r="A6" s="27" t="s">
        <v>10</v>
      </c>
      <c r="B6" s="31">
        <f>Klasse!AF28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Klasse!AP28</f>
        <v>ungenügend</v>
      </c>
    </row>
    <row r="9" spans="1:3" x14ac:dyDescent="0.15">
      <c r="A9" s="27" t="s">
        <v>45</v>
      </c>
      <c r="B9" s="29">
        <f>Klasse!AQ28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4"/>
  <sheetViews>
    <sheetView workbookViewId="0">
      <selection activeCell="A32" sqref="A32"/>
    </sheetView>
  </sheetViews>
  <sheetFormatPr baseColWidth="10" defaultRowHeight="13" x14ac:dyDescent="0.15"/>
  <cols>
    <col min="1" max="1" width="23.33203125" customWidth="1"/>
    <col min="2" max="2" width="16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Klasse!B29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Klasse!AE29</f>
        <v>0</v>
      </c>
    </row>
    <row r="6" spans="1:3" x14ac:dyDescent="0.15">
      <c r="A6" s="27" t="s">
        <v>10</v>
      </c>
      <c r="B6" s="31">
        <f>Klasse!AF29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Klasse!AP29</f>
        <v>ungenügend</v>
      </c>
    </row>
    <row r="9" spans="1:3" x14ac:dyDescent="0.15">
      <c r="A9" s="27" t="s">
        <v>45</v>
      </c>
      <c r="B9" s="29">
        <f>Klasse!AQ29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4"/>
  <sheetViews>
    <sheetView topLeftCell="A4" workbookViewId="0">
      <selection activeCell="C17" sqref="C17"/>
    </sheetView>
  </sheetViews>
  <sheetFormatPr baseColWidth="10" defaultRowHeight="13" x14ac:dyDescent="0.15"/>
  <cols>
    <col min="1" max="1" width="22.83203125" customWidth="1"/>
    <col min="2" max="2" width="17.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Klasse!B30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Klasse!AE30</f>
        <v>0</v>
      </c>
    </row>
    <row r="6" spans="1:3" x14ac:dyDescent="0.15">
      <c r="A6" s="27" t="s">
        <v>10</v>
      </c>
      <c r="B6" s="31">
        <f>Klasse!AF30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Klasse!AP30</f>
        <v>ungenügend</v>
      </c>
    </row>
    <row r="9" spans="1:3" x14ac:dyDescent="0.15">
      <c r="A9" s="27" t="s">
        <v>45</v>
      </c>
      <c r="B9" s="29">
        <f>Klasse!AQ30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2.1640625" customWidth="1"/>
    <col min="2" max="2" width="19.6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Klasse!B31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Klasse!AE31</f>
        <v>0</v>
      </c>
    </row>
    <row r="6" spans="1:3" x14ac:dyDescent="0.15">
      <c r="A6" s="27" t="s">
        <v>10</v>
      </c>
      <c r="B6" s="31">
        <f>Klasse!AF31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Klasse!AP31</f>
        <v>ungenügend</v>
      </c>
    </row>
    <row r="9" spans="1:3" x14ac:dyDescent="0.15">
      <c r="A9" s="27" t="s">
        <v>45</v>
      </c>
      <c r="B9" s="29">
        <f>Klasse!AQ31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4.1640625" customWidth="1"/>
    <col min="2" max="2" width="14.8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Klasse!B32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Klasse!AE32</f>
        <v>0</v>
      </c>
    </row>
    <row r="6" spans="1:3" x14ac:dyDescent="0.15">
      <c r="A6" s="27" t="s">
        <v>10</v>
      </c>
      <c r="B6" s="31">
        <f>Klasse!AF32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Klasse!AP32</f>
        <v>ungenügend</v>
      </c>
    </row>
    <row r="9" spans="1:3" x14ac:dyDescent="0.15">
      <c r="A9" s="27" t="s">
        <v>45</v>
      </c>
      <c r="B9" s="29">
        <f>Klasse!AQ32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3.5" customWidth="1"/>
    <col min="2" max="2" width="14.832031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Klasse!B33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Klasse!AE33</f>
        <v>0</v>
      </c>
    </row>
    <row r="6" spans="1:3" x14ac:dyDescent="0.15">
      <c r="A6" s="27" t="s">
        <v>10</v>
      </c>
      <c r="B6" s="31">
        <f>Klasse!AF33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Klasse!AP33</f>
        <v>ungenügend</v>
      </c>
    </row>
    <row r="9" spans="1:3" x14ac:dyDescent="0.15">
      <c r="A9" s="27" t="s">
        <v>45</v>
      </c>
      <c r="B9" s="29">
        <f>Klasse!AQ33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2.6640625" customWidth="1"/>
    <col min="2" max="2" width="16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Klasse!B34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Klasse!AE34</f>
        <v>0</v>
      </c>
    </row>
    <row r="6" spans="1:3" x14ac:dyDescent="0.15">
      <c r="A6" s="27" t="s">
        <v>10</v>
      </c>
      <c r="B6" s="31">
        <f>Klasse!AF34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Klasse!AP34</f>
        <v>ungenügend</v>
      </c>
    </row>
    <row r="9" spans="1:3" x14ac:dyDescent="0.15">
      <c r="A9" s="27" t="s">
        <v>45</v>
      </c>
      <c r="B9" s="29">
        <f>Klasse!AQ34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4"/>
  <sheetViews>
    <sheetView workbookViewId="0">
      <selection activeCell="B21" sqref="B21"/>
    </sheetView>
  </sheetViews>
  <sheetFormatPr baseColWidth="10" defaultRowHeight="13" x14ac:dyDescent="0.15"/>
  <cols>
    <col min="1" max="1" width="22.1640625" customWidth="1"/>
    <col min="2" max="2" width="17.1640625" customWidth="1"/>
  </cols>
  <sheetData>
    <row r="1" spans="1:3" x14ac:dyDescent="0.15">
      <c r="A1" s="56" t="str">
        <f>Klasse!BE3</f>
        <v>Klassenarbeit Nr. 1 im Fach Englisch</v>
      </c>
      <c r="B1" s="56"/>
    </row>
    <row r="2" spans="1:3" x14ac:dyDescent="0.15">
      <c r="A2" s="27" t="s">
        <v>6</v>
      </c>
      <c r="B2" s="27">
        <f>Klasse!B35</f>
        <v>0</v>
      </c>
    </row>
    <row r="3" spans="1:3" x14ac:dyDescent="0.15">
      <c r="A3" s="27"/>
      <c r="B3" s="27"/>
    </row>
    <row r="4" spans="1:3" x14ac:dyDescent="0.15">
      <c r="A4" s="27" t="s">
        <v>9</v>
      </c>
      <c r="B4" s="29">
        <f>Klasse!AE2</f>
        <v>150</v>
      </c>
    </row>
    <row r="5" spans="1:3" x14ac:dyDescent="0.15">
      <c r="A5" s="27" t="s">
        <v>7</v>
      </c>
      <c r="B5" s="29">
        <f>Klasse!AE35</f>
        <v>0</v>
      </c>
    </row>
    <row r="6" spans="1:3" x14ac:dyDescent="0.15">
      <c r="A6" s="27" t="s">
        <v>10</v>
      </c>
      <c r="B6" s="31">
        <f>Klasse!AF35</f>
        <v>0</v>
      </c>
    </row>
    <row r="7" spans="1:3" x14ac:dyDescent="0.15">
      <c r="A7" s="27"/>
      <c r="B7" s="27"/>
    </row>
    <row r="8" spans="1:3" x14ac:dyDescent="0.15">
      <c r="A8" s="27" t="s">
        <v>11</v>
      </c>
      <c r="B8" s="28" t="str">
        <f>Klasse!AP35</f>
        <v>ungenügend</v>
      </c>
    </row>
    <row r="9" spans="1:3" x14ac:dyDescent="0.15">
      <c r="A9" s="27" t="s">
        <v>45</v>
      </c>
      <c r="B9" s="29">
        <f>Klasse!AQ35</f>
        <v>0</v>
      </c>
    </row>
    <row r="10" spans="1:3" x14ac:dyDescent="0.15">
      <c r="A10" s="30"/>
      <c r="B10" s="30"/>
    </row>
    <row r="11" spans="1:3" x14ac:dyDescent="0.15">
      <c r="A11" t="s">
        <v>46</v>
      </c>
      <c r="B11" s="55" t="str">
        <f>Klasse!BE4</f>
        <v>18.10.2014</v>
      </c>
      <c r="C11" s="55"/>
    </row>
    <row r="14" spans="1:3" x14ac:dyDescent="0.15">
      <c r="A14" s="26" t="s">
        <v>47</v>
      </c>
      <c r="B14" s="26"/>
    </row>
  </sheetData>
  <mergeCells count="2">
    <mergeCell ref="A1:B1"/>
    <mergeCell ref="B11:C11"/>
  </mergeCells>
  <phoneticPr fontId="10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34</vt:i4>
      </vt:variant>
    </vt:vector>
  </HeadingPairs>
  <TitlesOfParts>
    <vt:vector size="34" baseType="lpstr">
      <vt:lpstr>Klasse</vt:lpstr>
      <vt:lpstr>SuS_1</vt:lpstr>
      <vt:lpstr>SuS_2</vt:lpstr>
      <vt:lpstr>SuS_3</vt:lpstr>
      <vt:lpstr>SuS_4</vt:lpstr>
      <vt:lpstr>SuS_5</vt:lpstr>
      <vt:lpstr>SuS_6</vt:lpstr>
      <vt:lpstr>SuS_7</vt:lpstr>
      <vt:lpstr>SuS_8</vt:lpstr>
      <vt:lpstr>SuS_9</vt:lpstr>
      <vt:lpstr>SuS_10</vt:lpstr>
      <vt:lpstr>SuS_11</vt:lpstr>
      <vt:lpstr>SuS_12</vt:lpstr>
      <vt:lpstr>SuS_13</vt:lpstr>
      <vt:lpstr>SuS_14</vt:lpstr>
      <vt:lpstr>SuS_15</vt:lpstr>
      <vt:lpstr>SuS_16</vt:lpstr>
      <vt:lpstr>SuS_17</vt:lpstr>
      <vt:lpstr>SuS_18</vt:lpstr>
      <vt:lpstr>SuS_19</vt:lpstr>
      <vt:lpstr>SuS_20</vt:lpstr>
      <vt:lpstr>SuS_21</vt:lpstr>
      <vt:lpstr>SuS_22</vt:lpstr>
      <vt:lpstr>SuS_23</vt:lpstr>
      <vt:lpstr>SuS_24</vt:lpstr>
      <vt:lpstr>SuS_25</vt:lpstr>
      <vt:lpstr>SuS_26</vt:lpstr>
      <vt:lpstr>SuS_27</vt:lpstr>
      <vt:lpstr>SuS_28</vt:lpstr>
      <vt:lpstr>SuS_29</vt:lpstr>
      <vt:lpstr>SuS_30</vt:lpstr>
      <vt:lpstr>SuS_31</vt:lpstr>
      <vt:lpstr>SuS_32</vt:lpstr>
      <vt:lpstr>SuS_33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Stefan Dahlmann</cp:lastModifiedBy>
  <cp:lastPrinted>2014-10-20T19:00:50Z</cp:lastPrinted>
  <dcterms:created xsi:type="dcterms:W3CDTF">2013-09-08T14:25:31Z</dcterms:created>
  <dcterms:modified xsi:type="dcterms:W3CDTF">2018-03-09T20:32:00Z</dcterms:modified>
</cp:coreProperties>
</file>